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\Souteze\VS\8011s - TSB - Trolejbusová trať Černovické terasy\2. Zadavaci dokumentace\"/>
    </mc:Choice>
  </mc:AlternateContent>
  <xr:revisionPtr revIDLastSave="0" documentId="13_ncr:1_{B7E7AEE5-17D4-48D1-B9F6-F4049EC54F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_FilterDatabase" localSheetId="0" hidden="1">List1!$H$2:$R$270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0" i="1" l="1"/>
  <c r="R150" i="1"/>
  <c r="Q146" i="1"/>
  <c r="R146" i="1"/>
  <c r="Q147" i="1"/>
  <c r="R147" i="1"/>
  <c r="Q148" i="1"/>
  <c r="R148" i="1"/>
  <c r="Q149" i="1"/>
  <c r="R149" i="1"/>
  <c r="Q151" i="1"/>
  <c r="R151" i="1"/>
  <c r="Q152" i="1"/>
  <c r="R152" i="1"/>
  <c r="Q145" i="1"/>
  <c r="R145" i="1"/>
  <c r="Q143" i="1"/>
  <c r="R143" i="1"/>
  <c r="Q144" i="1"/>
  <c r="R144" i="1"/>
  <c r="Q136" i="1"/>
  <c r="R136" i="1"/>
  <c r="Q137" i="1"/>
  <c r="R137" i="1"/>
  <c r="Q138" i="1"/>
  <c r="R138" i="1"/>
  <c r="Q139" i="1"/>
  <c r="R139" i="1"/>
  <c r="Q140" i="1"/>
  <c r="R140" i="1"/>
  <c r="Q141" i="1"/>
  <c r="R141" i="1"/>
  <c r="Q142" i="1"/>
  <c r="R142" i="1"/>
  <c r="Q153" i="1"/>
  <c r="R153" i="1"/>
  <c r="Q132" i="1"/>
  <c r="R132" i="1"/>
  <c r="Q133" i="1"/>
  <c r="R133" i="1"/>
  <c r="Q134" i="1"/>
  <c r="R134" i="1"/>
  <c r="Q135" i="1"/>
  <c r="R135" i="1"/>
  <c r="Q118" i="1"/>
  <c r="R118" i="1"/>
  <c r="Q119" i="1"/>
  <c r="R119" i="1"/>
  <c r="Q120" i="1"/>
  <c r="R120" i="1"/>
  <c r="Q121" i="1"/>
  <c r="R121" i="1"/>
  <c r="Q122" i="1"/>
  <c r="R122" i="1"/>
  <c r="Q123" i="1"/>
  <c r="R123" i="1"/>
  <c r="Q124" i="1"/>
  <c r="R124" i="1"/>
  <c r="Q125" i="1"/>
  <c r="R125" i="1"/>
  <c r="Q126" i="1"/>
  <c r="R126" i="1"/>
  <c r="Q127" i="1"/>
  <c r="R127" i="1"/>
  <c r="Q128" i="1"/>
  <c r="R128" i="1"/>
  <c r="Q129" i="1"/>
  <c r="R129" i="1"/>
  <c r="Q130" i="1"/>
  <c r="R130" i="1"/>
  <c r="Q131" i="1"/>
  <c r="R131" i="1"/>
  <c r="R157" i="1" l="1"/>
  <c r="Q157" i="1"/>
  <c r="R156" i="1"/>
  <c r="Q156" i="1"/>
  <c r="R155" i="1"/>
  <c r="Q155" i="1"/>
  <c r="R154" i="1"/>
  <c r="Q154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R4" i="1"/>
  <c r="Q4" i="1"/>
  <c r="R3" i="1"/>
  <c r="Q3" i="1"/>
  <c r="X6" i="1" l="1"/>
  <c r="X8" i="1"/>
  <c r="X5" i="1"/>
  <c r="X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Ruzicka Michal</author>
  </authors>
  <commentList>
    <comment ref="C503" authorId="0" shapeId="0" xr:uid="{AE40FE74-EBF2-47FC-8C7D-E2D201C66E61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 případě, že svítidlo A osvítí plochu zastávky MHD dle ČSN EN 12464-1 5.12.1, je možné svítidlo B vypustit z nabídky. </t>
        </r>
      </text>
    </comment>
    <comment ref="C505" authorId="0" shapeId="0" xr:uid="{9E301B58-B799-4639-88D9-ABD90A1CD3AB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Ruzicka Michal:
V případě, že svítidlo A osvítí plochu zastávky MHD dle ČSN EN 12464-1 5.12.1, je možné svítidlo B vypustit z nabídky. </t>
        </r>
      </text>
    </comment>
    <comment ref="C636" authorId="0" shapeId="0" xr:uid="{73732459-E38F-4CFB-BE9C-35B4B8014318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Stejné jako S-9002-005</t>
        </r>
      </text>
    </comment>
  </commentList>
</comments>
</file>

<file path=xl/sharedStrings.xml><?xml version="1.0" encoding="utf-8"?>
<sst xmlns="http://schemas.openxmlformats.org/spreadsheetml/2006/main" count="86" uniqueCount="83">
  <si>
    <t>Číslo</t>
  </si>
  <si>
    <t>Počet svítidel</t>
  </si>
  <si>
    <t>Výška stožáru</t>
  </si>
  <si>
    <t>Vyložení</t>
  </si>
  <si>
    <t>Název svítidla</t>
  </si>
  <si>
    <t>Optika</t>
  </si>
  <si>
    <t>Zadání</t>
  </si>
  <si>
    <t>Jmenovitý příkon [W]</t>
  </si>
  <si>
    <t>Skutečný příkon [W]</t>
  </si>
  <si>
    <t>Skutečný světelný tok [lm]</t>
  </si>
  <si>
    <t>Měrný výkon [lm/W]</t>
  </si>
  <si>
    <t>Hmotnost [kg]</t>
  </si>
  <si>
    <t>Cena / celkem [kč]</t>
  </si>
  <si>
    <t>Příkon / celkem [W]</t>
  </si>
  <si>
    <t>Nabídka</t>
  </si>
  <si>
    <t>Hodnotící kritéria:</t>
  </si>
  <si>
    <t>Celková cena:</t>
  </si>
  <si>
    <t>[kč]</t>
  </si>
  <si>
    <t>Spotřeba el.en. za 25 let provozu v kWh</t>
  </si>
  <si>
    <t>(bez vlivu CLO)</t>
  </si>
  <si>
    <t>předoklad roční doba svícení 4100 hod.</t>
  </si>
  <si>
    <t>Dodavatel vyplní pouze žlutě zabarvenou část</t>
  </si>
  <si>
    <t>[kWh]</t>
  </si>
  <si>
    <t>[kW]</t>
  </si>
  <si>
    <r>
      <t>Celkový příkon (P</t>
    </r>
    <r>
      <rPr>
        <vertAlign val="subscript"/>
        <sz val="11"/>
        <color rgb="FF000000"/>
        <rFont val="Calibri"/>
        <family val="2"/>
        <charset val="238"/>
      </rPr>
      <t>inst</t>
    </r>
    <r>
      <rPr>
        <sz val="11"/>
        <color rgb="FF000000"/>
        <rFont val="Calibri"/>
        <family val="2"/>
        <charset val="238"/>
      </rPr>
      <t>)</t>
    </r>
  </si>
  <si>
    <r>
      <t>E</t>
    </r>
    <r>
      <rPr>
        <b/>
        <vertAlign val="subscript"/>
        <sz val="10"/>
        <rFont val="Arial CE"/>
        <charset val="238"/>
      </rPr>
      <t>sp</t>
    </r>
    <r>
      <rPr>
        <b/>
        <sz val="10"/>
        <rFont val="Arial CE"/>
        <charset val="238"/>
      </rPr>
      <t xml:space="preserve"> = P</t>
    </r>
    <r>
      <rPr>
        <b/>
        <vertAlign val="subscript"/>
        <sz val="10"/>
        <rFont val="Arial CE"/>
        <charset val="238"/>
      </rPr>
      <t>inst</t>
    </r>
    <r>
      <rPr>
        <b/>
        <sz val="10"/>
        <rFont val="Arial CE"/>
        <charset val="238"/>
      </rPr>
      <t xml:space="preserve"> x t x k</t>
    </r>
    <r>
      <rPr>
        <b/>
        <vertAlign val="subscript"/>
        <sz val="10"/>
        <rFont val="Arial CE"/>
        <charset val="238"/>
      </rPr>
      <t>1</t>
    </r>
    <r>
      <rPr>
        <b/>
        <sz val="10"/>
        <rFont val="Arial CE"/>
        <charset val="238"/>
      </rPr>
      <t xml:space="preserve">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</si>
  <si>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inst</t>
    </r>
    <r>
      <rPr>
        <sz val="11"/>
        <color theme="1"/>
        <rFont val="Calibri"/>
        <family val="2"/>
        <charset val="238"/>
        <scheme val="minor"/>
      </rPr>
      <t xml:space="preserve"> = počáteční příkon ve W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</si>
  <si>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=vliv profilu stmívání 0,7</t>
    </r>
  </si>
  <si>
    <t>[ks]</t>
  </si>
  <si>
    <r>
      <t>Spotřeba el. en. za 25 let (E</t>
    </r>
    <r>
      <rPr>
        <b/>
        <vertAlign val="subscript"/>
        <sz val="11"/>
        <color theme="1"/>
        <rFont val="Calibri"/>
        <family val="2"/>
        <charset val="238"/>
        <scheme val="minor"/>
      </rPr>
      <t>sp</t>
    </r>
    <r>
      <rPr>
        <b/>
        <sz val="11"/>
        <color theme="1"/>
        <rFont val="Calibri"/>
        <family val="2"/>
        <charset val="238"/>
        <scheme val="minor"/>
      </rPr>
      <t>)</t>
    </r>
  </si>
  <si>
    <t>Náradní teplota chromatičnosti [K]</t>
  </si>
  <si>
    <t>Cena  / svítidlo [kč]</t>
  </si>
  <si>
    <t>Švédské valy</t>
  </si>
  <si>
    <t>Vlastimila Pecha 1</t>
  </si>
  <si>
    <t>Vlastimila Pecha 2</t>
  </si>
  <si>
    <t>Vlastimila Pecha oblouk</t>
  </si>
  <si>
    <t>S01</t>
  </si>
  <si>
    <t>S06</t>
  </si>
  <si>
    <t>S07</t>
  </si>
  <si>
    <t>Vlastimila Pecha 3</t>
  </si>
  <si>
    <t>S-CTP-002</t>
  </si>
  <si>
    <t>S-CTP-003</t>
  </si>
  <si>
    <t>S-CTP-004</t>
  </si>
  <si>
    <t>Vlastimila Pecha 4</t>
  </si>
  <si>
    <t>Vlastimila Pecha 5</t>
  </si>
  <si>
    <t>S-CTP-001</t>
  </si>
  <si>
    <t>S-1865-019</t>
  </si>
  <si>
    <t>Vlastimila Pecha x Švedské valy</t>
  </si>
  <si>
    <t>Ericha Roučky 1</t>
  </si>
  <si>
    <t>S-1179-019</t>
  </si>
  <si>
    <t>Tuřanka 1</t>
  </si>
  <si>
    <t>Vlastimila Pecha</t>
  </si>
  <si>
    <t>Ericha Roučky</t>
  </si>
  <si>
    <t>Tuřanka 2</t>
  </si>
  <si>
    <t>Tuřanka MHD</t>
  </si>
  <si>
    <t>Tuřanka 3</t>
  </si>
  <si>
    <t>Tuřanka 3 x Tuřanka 4</t>
  </si>
  <si>
    <t>Tuřanka 4</t>
  </si>
  <si>
    <t>Ericha Roučky 2</t>
  </si>
  <si>
    <t>Tuřanka 5</t>
  </si>
  <si>
    <t>Tuřanka 5 x Tuřanka 6</t>
  </si>
  <si>
    <t>S-CTP-015</t>
  </si>
  <si>
    <t>S-CTP-005</t>
  </si>
  <si>
    <t>S-CTP-006</t>
  </si>
  <si>
    <t>S-CTP-007</t>
  </si>
  <si>
    <t>Tuřanka 6</t>
  </si>
  <si>
    <t>S-CTP-008</t>
  </si>
  <si>
    <t>S-CTP-009</t>
  </si>
  <si>
    <t>S-CTP-010</t>
  </si>
  <si>
    <t>S-CTP-011</t>
  </si>
  <si>
    <t>S-CTP-012</t>
  </si>
  <si>
    <t>S-CTP-013</t>
  </si>
  <si>
    <t>S-CTP-014</t>
  </si>
  <si>
    <t>Tuřanka 7</t>
  </si>
  <si>
    <t>Tuřanka</t>
  </si>
  <si>
    <t>S-1767-001</t>
  </si>
  <si>
    <t>Matlachova x Krejčího</t>
  </si>
  <si>
    <t>Krejčího</t>
  </si>
  <si>
    <t>Krejčího odložené</t>
  </si>
  <si>
    <t>Bedřichovická odložené</t>
  </si>
  <si>
    <t>Bedřichovická</t>
  </si>
  <si>
    <t>168 A</t>
  </si>
  <si>
    <t>168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</si>
</sst>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vertAlign val="subscript"/>
      <sz val="11"/>
      <color rgb="FF000000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8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144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/>
    <xf numFmtId="0" fontId="6" fillId="0" borderId="0" xfId="1"/>
    <xf numFmtId="0" fontId="9" fillId="0" borderId="0" xfId="1" applyFont="1"/>
    <xf numFmtId="0" fontId="6" fillId="0" borderId="0" xfId="1" applyAlignment="1">
      <alignment horizontal="left"/>
    </xf>
    <xf numFmtId="0" fontId="6" fillId="3" borderId="4" xfId="1" applyFill="1" applyBorder="1" applyAlignment="1">
      <alignment horizontal="center" vertical="center"/>
    </xf>
    <xf numFmtId="0" fontId="7" fillId="0" borderId="0" xfId="1" applyFont="1"/>
    <xf numFmtId="0" fontId="0" fillId="2" borderId="1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0" xfId="1" applyFo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1" fillId="0" borderId="0" xfId="0" applyFont="1"/>
    <xf numFmtId="0" fontId="4" fillId="0" borderId="0" xfId="1" applyFont="1"/>
    <xf numFmtId="0" fontId="0" fillId="0" borderId="30" xfId="0" applyBorder="1" applyAlignment="1">
      <alignment horizontal="center" vertical="center"/>
    </xf>
    <xf numFmtId="0" fontId="0" fillId="0" borderId="31" xfId="0" applyBorder="1"/>
    <xf numFmtId="0" fontId="0" fillId="2" borderId="36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0" borderId="0" xfId="1" applyFont="1"/>
    <xf numFmtId="0" fontId="0" fillId="0" borderId="41" xfId="0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6" fillId="0" borderId="0" xfId="1" applyAlignment="1">
      <alignment horizontal="center" vertical="center"/>
    </xf>
    <xf numFmtId="0" fontId="6" fillId="0" borderId="5" xfId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2" xfId="0" applyBorder="1"/>
    <xf numFmtId="0" fontId="0" fillId="0" borderId="5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2" xfId="0" applyBorder="1"/>
    <xf numFmtId="0" fontId="0" fillId="2" borderId="63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8" fillId="0" borderId="0" xfId="0" applyFont="1" applyAlignment="1">
      <alignment wrapText="1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17" fillId="0" borderId="73" xfId="0" applyFont="1" applyBorder="1" applyAlignment="1">
      <alignment vertical="center" textRotation="90" wrapText="1"/>
    </xf>
    <xf numFmtId="0" fontId="16" fillId="0" borderId="73" xfId="0" applyFont="1" applyBorder="1" applyAlignment="1">
      <alignment vertical="center" textRotation="90" wrapText="1"/>
    </xf>
    <xf numFmtId="0" fontId="11" fillId="0" borderId="0" xfId="0" applyFont="1" applyAlignment="1">
      <alignment vertical="center" textRotation="90" wrapText="1"/>
    </xf>
    <xf numFmtId="0" fontId="0" fillId="0" borderId="0" xfId="0" applyAlignment="1">
      <alignment vertical="center" textRotation="90" wrapText="1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 textRotation="90" wrapText="1"/>
    </xf>
    <xf numFmtId="0" fontId="17" fillId="0" borderId="0" xfId="0" applyFont="1" applyAlignment="1">
      <alignment vertical="center" textRotation="90" wrapText="1"/>
    </xf>
    <xf numFmtId="0" fontId="0" fillId="0" borderId="0" xfId="0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16" fillId="0" borderId="0" xfId="0" applyFont="1" applyAlignment="1">
      <alignment vertical="center" textRotation="90" wrapText="1"/>
    </xf>
    <xf numFmtId="0" fontId="18" fillId="0" borderId="0" xfId="0" applyFont="1" applyAlignment="1">
      <alignment vertical="center" textRotation="90" wrapText="1"/>
    </xf>
    <xf numFmtId="0" fontId="11" fillId="0" borderId="0" xfId="0" applyFont="1" applyAlignment="1">
      <alignment vertical="center" textRotation="90"/>
    </xf>
    <xf numFmtId="0" fontId="0" fillId="0" borderId="0" xfId="0" applyAlignment="1">
      <alignment vertical="center" textRotation="90"/>
    </xf>
    <xf numFmtId="0" fontId="0" fillId="0" borderId="41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11" fillId="0" borderId="62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30" xfId="0" applyFont="1" applyBorder="1" applyAlignment="1">
      <alignment horizontal="center" vertical="center" textRotation="90" wrapText="1"/>
    </xf>
    <xf numFmtId="0" fontId="17" fillId="0" borderId="70" xfId="0" applyFont="1" applyBorder="1" applyAlignment="1">
      <alignment horizontal="center" vertical="center" textRotation="90" wrapText="1"/>
    </xf>
    <xf numFmtId="0" fontId="17" fillId="0" borderId="22" xfId="0" applyFont="1" applyBorder="1" applyAlignment="1">
      <alignment horizontal="center" vertical="center" textRotation="90" wrapText="1"/>
    </xf>
    <xf numFmtId="0" fontId="17" fillId="0" borderId="71" xfId="0" applyFont="1" applyBorder="1" applyAlignment="1">
      <alignment horizontal="center" vertical="center" textRotation="90" wrapText="1"/>
    </xf>
    <xf numFmtId="0" fontId="0" fillId="0" borderId="67" xfId="0" applyBorder="1" applyAlignment="1">
      <alignment horizontal="center" vertical="center" textRotation="90" wrapText="1"/>
    </xf>
    <xf numFmtId="0" fontId="0" fillId="0" borderId="68" xfId="0" applyBorder="1" applyAlignment="1">
      <alignment horizontal="center" vertical="center" textRotation="90" wrapText="1"/>
    </xf>
    <xf numFmtId="0" fontId="0" fillId="0" borderId="69" xfId="0" applyBorder="1" applyAlignment="1">
      <alignment horizontal="center" vertical="center" textRotation="90" wrapText="1"/>
    </xf>
    <xf numFmtId="0" fontId="11" fillId="0" borderId="41" xfId="0" applyFont="1" applyBorder="1" applyAlignment="1">
      <alignment horizontal="center" vertical="center" textRotation="90" wrapText="1"/>
    </xf>
    <xf numFmtId="0" fontId="0" fillId="0" borderId="70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71" xfId="0" applyBorder="1" applyAlignment="1">
      <alignment horizontal="center" vertical="center" textRotation="90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/>
    </xf>
    <xf numFmtId="0" fontId="6" fillId="0" borderId="0" xfId="1" applyAlignment="1">
      <alignment horizontal="center"/>
    </xf>
    <xf numFmtId="0" fontId="16" fillId="0" borderId="67" xfId="0" applyFont="1" applyBorder="1" applyAlignment="1">
      <alignment horizontal="center" vertical="center" textRotation="90" wrapText="1"/>
    </xf>
    <xf numFmtId="0" fontId="16" fillId="0" borderId="69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33" xfId="0" applyBorder="1" applyAlignment="1">
      <alignment horizontal="center" vertical="center" textRotation="90" wrapText="1"/>
    </xf>
    <xf numFmtId="0" fontId="16" fillId="0" borderId="68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 textRotation="90" wrapText="1"/>
    </xf>
    <xf numFmtId="0" fontId="16" fillId="0" borderId="71" xfId="0" applyFont="1" applyBorder="1" applyAlignment="1">
      <alignment horizontal="center" vertical="center" textRotation="90" wrapText="1"/>
    </xf>
    <xf numFmtId="0" fontId="8" fillId="0" borderId="77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0" fillId="2" borderId="80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45"/>
  <sheetViews>
    <sheetView tabSelected="1" zoomScaleNormal="100" zoomScaleSheetLayoutView="70" workbookViewId="0">
      <pane xSplit="2" ySplit="2" topLeftCell="E3" activePane="bottomRight" state="frozen"/>
      <selection pane="topRight" activeCell="C1" sqref="C1"/>
      <selection pane="bottomLeft" activeCell="A3" sqref="A3"/>
      <selection pane="bottomRight" activeCell="H2" sqref="H2:R157"/>
    </sheetView>
  </sheetViews>
  <sheetFormatPr defaultRowHeight="18.75" x14ac:dyDescent="0.3"/>
  <cols>
    <col min="1" max="1" width="11.85546875" style="32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9.140625" customWidth="1"/>
    <col min="8" max="8" width="36.42578125" customWidth="1"/>
    <col min="9" max="9" width="21.5703125" customWidth="1"/>
    <col min="10" max="10" width="15.7109375" customWidth="1"/>
    <col min="11" max="11" width="12.5703125" customWidth="1"/>
    <col min="12" max="12" width="12.140625" customWidth="1"/>
    <col min="13" max="13" width="16.28515625" customWidth="1"/>
    <col min="14" max="14" width="12.5703125" customWidth="1"/>
    <col min="15" max="15" width="9.7109375" customWidth="1"/>
    <col min="16" max="16" width="18.85546875" customWidth="1"/>
    <col min="17" max="17" width="11.5703125" customWidth="1"/>
    <col min="18" max="18" width="12.140625" customWidth="1"/>
    <col min="21" max="21" width="13" customWidth="1"/>
    <col min="22" max="22" width="9.140625" customWidth="1"/>
  </cols>
  <sheetData>
    <row r="1" spans="1:24" ht="20.25" thickTop="1" thickBot="1" x14ac:dyDescent="0.35">
      <c r="C1" s="129" t="s">
        <v>6</v>
      </c>
      <c r="D1" s="130"/>
      <c r="E1" s="130"/>
      <c r="F1" s="131"/>
      <c r="H1" s="134" t="s">
        <v>14</v>
      </c>
      <c r="I1" s="135"/>
      <c r="J1" s="135"/>
      <c r="K1" s="135"/>
      <c r="L1" s="135"/>
      <c r="M1" s="135"/>
      <c r="N1" s="135"/>
      <c r="O1" s="135"/>
      <c r="P1" s="135"/>
      <c r="Q1" s="135"/>
      <c r="R1" s="136"/>
    </row>
    <row r="2" spans="1:24" ht="31.5" thickTop="1" thickBot="1" x14ac:dyDescent="0.35">
      <c r="C2" s="52" t="s">
        <v>0</v>
      </c>
      <c r="D2" s="53" t="s">
        <v>1</v>
      </c>
      <c r="E2" s="53" t="s">
        <v>2</v>
      </c>
      <c r="F2" s="54" t="s">
        <v>3</v>
      </c>
      <c r="G2" s="4"/>
      <c r="H2" s="137" t="s">
        <v>4</v>
      </c>
      <c r="I2" s="138" t="s">
        <v>30</v>
      </c>
      <c r="J2" s="139" t="s">
        <v>5</v>
      </c>
      <c r="K2" s="139" t="s">
        <v>7</v>
      </c>
      <c r="L2" s="139" t="s">
        <v>8</v>
      </c>
      <c r="M2" s="139" t="s">
        <v>9</v>
      </c>
      <c r="N2" s="139" t="s">
        <v>10</v>
      </c>
      <c r="O2" s="139" t="s">
        <v>11</v>
      </c>
      <c r="P2" s="139" t="s">
        <v>31</v>
      </c>
      <c r="Q2" s="139" t="s">
        <v>13</v>
      </c>
      <c r="R2" s="140" t="s">
        <v>12</v>
      </c>
    </row>
    <row r="3" spans="1:24" ht="15.75" customHeight="1" thickTop="1" x14ac:dyDescent="0.25">
      <c r="A3" s="105" t="s">
        <v>32</v>
      </c>
      <c r="B3" s="108" t="s">
        <v>32</v>
      </c>
      <c r="C3" s="86">
        <v>142</v>
      </c>
      <c r="D3" s="87">
        <v>1</v>
      </c>
      <c r="E3" s="87">
        <v>10</v>
      </c>
      <c r="F3" s="88">
        <v>3000</v>
      </c>
      <c r="H3" s="19"/>
      <c r="I3" s="22">
        <v>2700</v>
      </c>
      <c r="J3" s="20"/>
      <c r="K3" s="20"/>
      <c r="L3" s="20"/>
      <c r="M3" s="20"/>
      <c r="N3" s="20"/>
      <c r="O3" s="20"/>
      <c r="P3" s="20"/>
      <c r="Q3" s="30">
        <f t="shared" ref="Q3:Q66" si="0">D3*L3</f>
        <v>0</v>
      </c>
      <c r="R3" s="29">
        <f t="shared" ref="R3:R66" si="1">D3*P3</f>
        <v>0</v>
      </c>
      <c r="T3" s="9" t="s">
        <v>15</v>
      </c>
      <c r="U3" s="9"/>
      <c r="V3" s="5"/>
      <c r="W3" s="5"/>
      <c r="X3" s="5"/>
    </row>
    <row r="4" spans="1:24" ht="15" x14ac:dyDescent="0.25">
      <c r="A4" s="106"/>
      <c r="B4" s="109"/>
      <c r="C4" s="1">
        <v>140</v>
      </c>
      <c r="D4" s="1">
        <v>1</v>
      </c>
      <c r="E4" s="1">
        <v>10</v>
      </c>
      <c r="F4" s="3">
        <v>2500</v>
      </c>
      <c r="H4" s="19"/>
      <c r="I4" s="22">
        <v>2700</v>
      </c>
      <c r="J4" s="20"/>
      <c r="K4" s="20"/>
      <c r="L4" s="20"/>
      <c r="M4" s="20"/>
      <c r="N4" s="20"/>
      <c r="O4" s="20"/>
      <c r="P4" s="11"/>
      <c r="Q4" s="30">
        <f t="shared" si="0"/>
        <v>0</v>
      </c>
      <c r="R4" s="29">
        <f t="shared" si="1"/>
        <v>0</v>
      </c>
      <c r="T4" s="9"/>
      <c r="U4" s="9"/>
      <c r="V4" s="5"/>
      <c r="W4" s="5"/>
      <c r="X4" s="5"/>
    </row>
    <row r="5" spans="1:24" ht="15.75" thickBot="1" x14ac:dyDescent="0.3">
      <c r="A5" s="106"/>
      <c r="B5" s="109"/>
      <c r="C5" s="1">
        <v>138</v>
      </c>
      <c r="D5" s="1">
        <v>1</v>
      </c>
      <c r="E5" s="1">
        <v>10</v>
      </c>
      <c r="F5" s="3">
        <v>2500</v>
      </c>
      <c r="H5" s="19"/>
      <c r="I5" s="22">
        <v>2700</v>
      </c>
      <c r="J5" s="11"/>
      <c r="K5" s="11"/>
      <c r="L5" s="11"/>
      <c r="M5" s="20"/>
      <c r="N5" s="11"/>
      <c r="O5" s="11"/>
      <c r="P5" s="11"/>
      <c r="Q5" s="26">
        <f t="shared" si="0"/>
        <v>0</v>
      </c>
      <c r="R5" s="12">
        <f t="shared" si="1"/>
        <v>0</v>
      </c>
      <c r="T5" s="121" t="s">
        <v>1</v>
      </c>
      <c r="U5" s="122"/>
      <c r="V5" s="122"/>
      <c r="W5" s="45" t="s">
        <v>28</v>
      </c>
      <c r="X5" s="46">
        <f>SUM(D:D)</f>
        <v>155</v>
      </c>
    </row>
    <row r="6" spans="1:24" ht="16.5" thickTop="1" thickBot="1" x14ac:dyDescent="0.3">
      <c r="A6" s="106"/>
      <c r="B6" s="109"/>
      <c r="C6" s="1">
        <v>136</v>
      </c>
      <c r="D6" s="1">
        <v>1</v>
      </c>
      <c r="E6" s="1">
        <v>10</v>
      </c>
      <c r="F6" s="3">
        <v>2500</v>
      </c>
      <c r="H6" s="19"/>
      <c r="I6" s="22">
        <v>2700</v>
      </c>
      <c r="J6" s="11"/>
      <c r="K6" s="11"/>
      <c r="L6" s="11"/>
      <c r="M6" s="20"/>
      <c r="N6" s="20"/>
      <c r="O6" s="20"/>
      <c r="P6" s="11"/>
      <c r="Q6" s="30">
        <f t="shared" si="0"/>
        <v>0</v>
      </c>
      <c r="R6" s="29">
        <f t="shared" si="1"/>
        <v>0</v>
      </c>
      <c r="T6" s="118" t="s">
        <v>16</v>
      </c>
      <c r="U6" s="118"/>
      <c r="V6" s="118"/>
      <c r="W6" s="7" t="s">
        <v>17</v>
      </c>
      <c r="X6" s="8">
        <f>SUM(R:R)</f>
        <v>0</v>
      </c>
    </row>
    <row r="7" spans="1:24" ht="19.5" thickTop="1" thickBot="1" x14ac:dyDescent="0.3">
      <c r="A7" s="106"/>
      <c r="B7" s="109"/>
      <c r="C7" s="1">
        <v>134</v>
      </c>
      <c r="D7" s="1">
        <v>1</v>
      </c>
      <c r="E7" s="1">
        <v>10</v>
      </c>
      <c r="F7" s="3">
        <v>2500</v>
      </c>
      <c r="H7" s="19"/>
      <c r="I7" s="22">
        <v>2700</v>
      </c>
      <c r="J7" s="11"/>
      <c r="K7" s="11"/>
      <c r="L7" s="11"/>
      <c r="M7" s="20"/>
      <c r="N7" s="11"/>
      <c r="O7" s="11"/>
      <c r="P7" s="11"/>
      <c r="Q7" s="26">
        <f t="shared" si="0"/>
        <v>0</v>
      </c>
      <c r="R7" s="12">
        <f t="shared" si="1"/>
        <v>0</v>
      </c>
      <c r="T7" s="120" t="s">
        <v>24</v>
      </c>
      <c r="U7" s="120"/>
      <c r="V7" s="120"/>
      <c r="W7" s="33" t="s">
        <v>23</v>
      </c>
      <c r="X7" s="47">
        <f>(SUM(Q:Q))/1000</f>
        <v>0</v>
      </c>
    </row>
    <row r="8" spans="1:24" ht="15" customHeight="1" thickTop="1" thickBot="1" x14ac:dyDescent="0.4">
      <c r="A8" s="106"/>
      <c r="B8" s="109"/>
      <c r="C8" s="1">
        <v>132</v>
      </c>
      <c r="D8" s="1">
        <v>1</v>
      </c>
      <c r="E8" s="1">
        <v>10</v>
      </c>
      <c r="F8" s="3">
        <v>2500</v>
      </c>
      <c r="H8" s="19"/>
      <c r="I8" s="22">
        <v>2700</v>
      </c>
      <c r="J8" s="11"/>
      <c r="K8" s="11"/>
      <c r="L8" s="11"/>
      <c r="M8" s="20"/>
      <c r="N8" s="20"/>
      <c r="O8" s="20"/>
      <c r="P8" s="11"/>
      <c r="Q8" s="30">
        <f t="shared" si="0"/>
        <v>0</v>
      </c>
      <c r="R8" s="29">
        <f t="shared" si="1"/>
        <v>0</v>
      </c>
      <c r="T8" s="119" t="s">
        <v>29</v>
      </c>
      <c r="U8" s="119"/>
      <c r="V8" s="119"/>
      <c r="W8" s="16" t="s">
        <v>22</v>
      </c>
      <c r="X8" s="8">
        <f>(SUM(Q:Q))*102.5*0.7</f>
        <v>0</v>
      </c>
    </row>
    <row r="9" spans="1:24" ht="15.75" thickTop="1" x14ac:dyDescent="0.25">
      <c r="A9" s="106"/>
      <c r="B9" s="109"/>
      <c r="C9" s="1">
        <v>130</v>
      </c>
      <c r="D9" s="1">
        <v>1</v>
      </c>
      <c r="E9" s="1">
        <v>10</v>
      </c>
      <c r="F9" s="3">
        <v>2500</v>
      </c>
      <c r="H9" s="19"/>
      <c r="I9" s="22">
        <v>2700</v>
      </c>
      <c r="J9" s="11"/>
      <c r="K9" s="11"/>
      <c r="L9" s="11"/>
      <c r="M9" s="20"/>
      <c r="N9" s="61"/>
      <c r="O9" s="61"/>
      <c r="P9" s="11"/>
      <c r="Q9" s="30">
        <f t="shared" si="0"/>
        <v>0</v>
      </c>
      <c r="R9" s="29">
        <f t="shared" si="1"/>
        <v>0</v>
      </c>
      <c r="T9" s="5"/>
      <c r="U9" s="5"/>
      <c r="V9" s="5"/>
      <c r="W9" s="5"/>
      <c r="X9" s="5"/>
    </row>
    <row r="10" spans="1:24" ht="15" x14ac:dyDescent="0.25">
      <c r="A10" s="106"/>
      <c r="B10" s="109"/>
      <c r="C10" s="1">
        <v>128</v>
      </c>
      <c r="D10" s="1">
        <v>1</v>
      </c>
      <c r="E10" s="1">
        <v>10</v>
      </c>
      <c r="F10" s="3">
        <v>2500</v>
      </c>
      <c r="H10" s="19"/>
      <c r="I10" s="22">
        <v>2700</v>
      </c>
      <c r="J10" s="11"/>
      <c r="K10" s="11"/>
      <c r="L10" s="11"/>
      <c r="M10" s="20"/>
      <c r="N10" s="11"/>
      <c r="O10" s="11"/>
      <c r="P10" s="11"/>
      <c r="Q10" s="26">
        <f t="shared" si="0"/>
        <v>0</v>
      </c>
      <c r="R10" s="12">
        <f t="shared" si="1"/>
        <v>0</v>
      </c>
      <c r="T10" s="5"/>
      <c r="U10" s="5"/>
      <c r="V10" s="5"/>
      <c r="W10" s="5"/>
      <c r="X10" s="5"/>
    </row>
    <row r="11" spans="1:24" ht="15" x14ac:dyDescent="0.25">
      <c r="A11" s="106"/>
      <c r="B11" s="109"/>
      <c r="C11" s="1">
        <v>126</v>
      </c>
      <c r="D11" s="1">
        <v>1</v>
      </c>
      <c r="E11" s="1">
        <v>10</v>
      </c>
      <c r="F11" s="3">
        <v>2500</v>
      </c>
      <c r="H11" s="19"/>
      <c r="I11" s="22">
        <v>2700</v>
      </c>
      <c r="J11" s="11"/>
      <c r="K11" s="11"/>
      <c r="L11" s="11"/>
      <c r="M11" s="20"/>
      <c r="N11" s="20"/>
      <c r="O11" s="20"/>
      <c r="P11" s="11"/>
      <c r="Q11" s="30">
        <f t="shared" si="0"/>
        <v>0</v>
      </c>
      <c r="R11" s="29">
        <f t="shared" si="1"/>
        <v>0</v>
      </c>
      <c r="T11" s="5"/>
      <c r="U11" s="5"/>
      <c r="V11" s="5"/>
      <c r="W11" s="5"/>
      <c r="X11" s="5"/>
    </row>
    <row r="12" spans="1:24" ht="15" x14ac:dyDescent="0.25">
      <c r="A12" s="106"/>
      <c r="B12" s="109"/>
      <c r="C12" s="1">
        <v>124</v>
      </c>
      <c r="D12" s="1">
        <v>1</v>
      </c>
      <c r="E12" s="1">
        <v>10</v>
      </c>
      <c r="F12" s="3">
        <v>2500</v>
      </c>
      <c r="H12" s="19"/>
      <c r="I12" s="22">
        <v>2700</v>
      </c>
      <c r="J12" s="11"/>
      <c r="K12" s="11"/>
      <c r="L12" s="11"/>
      <c r="M12" s="20"/>
      <c r="N12" s="20"/>
      <c r="O12" s="20"/>
      <c r="P12" s="11"/>
      <c r="Q12" s="30">
        <f t="shared" si="0"/>
        <v>0</v>
      </c>
      <c r="R12" s="29">
        <f t="shared" si="1"/>
        <v>0</v>
      </c>
      <c r="T12" s="5"/>
      <c r="U12" s="5"/>
      <c r="V12" s="5"/>
      <c r="W12" s="5"/>
      <c r="X12" s="5"/>
    </row>
    <row r="13" spans="1:24" ht="15" x14ac:dyDescent="0.25">
      <c r="A13" s="106"/>
      <c r="B13" s="109"/>
      <c r="C13" s="1">
        <v>122</v>
      </c>
      <c r="D13" s="1">
        <v>1</v>
      </c>
      <c r="E13" s="1">
        <v>10</v>
      </c>
      <c r="F13" s="3">
        <v>2500</v>
      </c>
      <c r="H13" s="19"/>
      <c r="I13" s="22">
        <v>2700</v>
      </c>
      <c r="J13" s="11"/>
      <c r="K13" s="11"/>
      <c r="L13" s="11"/>
      <c r="M13" s="20"/>
      <c r="N13" s="11"/>
      <c r="O13" s="11"/>
      <c r="P13" s="11"/>
      <c r="Q13" s="26">
        <f t="shared" si="0"/>
        <v>0</v>
      </c>
      <c r="R13" s="12">
        <f t="shared" si="1"/>
        <v>0</v>
      </c>
      <c r="T13" s="5"/>
      <c r="U13" s="5"/>
      <c r="V13" s="5"/>
      <c r="W13" s="5"/>
      <c r="X13" s="5"/>
    </row>
    <row r="14" spans="1:24" ht="15" customHeight="1" x14ac:dyDescent="0.25">
      <c r="A14" s="106"/>
      <c r="B14" s="109"/>
      <c r="C14" s="1">
        <v>120</v>
      </c>
      <c r="D14" s="1">
        <v>1</v>
      </c>
      <c r="E14" s="1">
        <v>10</v>
      </c>
      <c r="F14" s="3">
        <v>2500</v>
      </c>
      <c r="H14" s="19"/>
      <c r="I14" s="22">
        <v>2700</v>
      </c>
      <c r="J14" s="11"/>
      <c r="K14" s="11"/>
      <c r="L14" s="11"/>
      <c r="M14" s="20"/>
      <c r="N14" s="20"/>
      <c r="O14" s="20"/>
      <c r="P14" s="11"/>
      <c r="Q14" s="30">
        <f t="shared" si="0"/>
        <v>0</v>
      </c>
      <c r="R14" s="29">
        <f t="shared" si="1"/>
        <v>0</v>
      </c>
      <c r="T14" s="5"/>
      <c r="U14" s="5"/>
      <c r="V14" s="5"/>
      <c r="W14" s="5"/>
      <c r="X14" s="5"/>
    </row>
    <row r="15" spans="1:24" ht="15" x14ac:dyDescent="0.25">
      <c r="A15" s="106"/>
      <c r="B15" s="109"/>
      <c r="C15" s="1">
        <v>118</v>
      </c>
      <c r="D15" s="1">
        <v>1</v>
      </c>
      <c r="E15" s="1">
        <v>10</v>
      </c>
      <c r="F15" s="3">
        <v>2500</v>
      </c>
      <c r="H15" s="19"/>
      <c r="I15" s="22">
        <v>2700</v>
      </c>
      <c r="J15" s="11"/>
      <c r="K15" s="11"/>
      <c r="L15" s="11"/>
      <c r="M15" s="20"/>
      <c r="N15" s="11"/>
      <c r="O15" s="11"/>
      <c r="P15" s="11"/>
      <c r="Q15" s="26">
        <f t="shared" si="0"/>
        <v>0</v>
      </c>
      <c r="R15" s="12">
        <f t="shared" si="1"/>
        <v>0</v>
      </c>
      <c r="T15" s="6" t="s">
        <v>25</v>
      </c>
      <c r="U15" s="5"/>
      <c r="V15" s="16" t="s">
        <v>18</v>
      </c>
      <c r="W15" s="5"/>
      <c r="X15" s="5"/>
    </row>
    <row r="16" spans="1:24" ht="18" x14ac:dyDescent="0.35">
      <c r="A16" s="106"/>
      <c r="B16" s="109"/>
      <c r="C16" s="1">
        <v>116</v>
      </c>
      <c r="D16" s="1">
        <v>1</v>
      </c>
      <c r="E16" s="1">
        <v>10</v>
      </c>
      <c r="F16" s="3">
        <v>2500</v>
      </c>
      <c r="H16" s="19"/>
      <c r="I16" s="22">
        <v>2700</v>
      </c>
      <c r="J16" s="11"/>
      <c r="K16" s="11"/>
      <c r="L16" s="11"/>
      <c r="M16" s="20"/>
      <c r="N16" s="20"/>
      <c r="O16" s="20"/>
      <c r="P16" s="11"/>
      <c r="Q16" s="30">
        <f t="shared" si="0"/>
        <v>0</v>
      </c>
      <c r="R16" s="29">
        <f t="shared" si="1"/>
        <v>0</v>
      </c>
      <c r="T16" s="40" t="s">
        <v>26</v>
      </c>
      <c r="U16" s="6"/>
      <c r="V16" s="5" t="s">
        <v>19</v>
      </c>
    </row>
    <row r="17" spans="1:22" ht="15" x14ac:dyDescent="0.25">
      <c r="A17" s="106"/>
      <c r="B17" s="109"/>
      <c r="C17" s="1">
        <v>115</v>
      </c>
      <c r="D17" s="1">
        <v>1</v>
      </c>
      <c r="E17" s="1">
        <v>10</v>
      </c>
      <c r="F17" s="3">
        <v>4500</v>
      </c>
      <c r="H17" s="19"/>
      <c r="I17" s="22">
        <v>2700</v>
      </c>
      <c r="J17" s="20"/>
      <c r="K17" s="20"/>
      <c r="L17" s="20"/>
      <c r="M17" s="20"/>
      <c r="N17" s="20"/>
      <c r="O17" s="20"/>
      <c r="P17" s="11"/>
      <c r="Q17" s="30">
        <f t="shared" si="0"/>
        <v>0</v>
      </c>
      <c r="R17" s="29">
        <f t="shared" si="1"/>
        <v>0</v>
      </c>
      <c r="T17" s="5" t="s">
        <v>20</v>
      </c>
      <c r="U17" s="5"/>
      <c r="V17" s="5"/>
    </row>
    <row r="18" spans="1:22" ht="18" x14ac:dyDescent="0.35">
      <c r="A18" s="106"/>
      <c r="B18" s="109"/>
      <c r="C18" s="1">
        <v>113</v>
      </c>
      <c r="D18" s="1">
        <v>1</v>
      </c>
      <c r="E18" s="1">
        <v>10</v>
      </c>
      <c r="F18" s="3">
        <v>4500</v>
      </c>
      <c r="H18" s="19"/>
      <c r="I18" s="22">
        <v>2700</v>
      </c>
      <c r="J18" s="11"/>
      <c r="K18" s="11"/>
      <c r="L18" s="11"/>
      <c r="M18" s="20"/>
      <c r="N18" s="11"/>
      <c r="O18" s="11"/>
      <c r="P18" s="11"/>
      <c r="Q18" s="26">
        <f t="shared" si="0"/>
        <v>0</v>
      </c>
      <c r="R18" s="12">
        <f t="shared" si="1"/>
        <v>0</v>
      </c>
      <c r="T18" s="40" t="s">
        <v>27</v>
      </c>
      <c r="U18" s="5"/>
      <c r="V18" s="5"/>
    </row>
    <row r="19" spans="1:22" ht="15" x14ac:dyDescent="0.25">
      <c r="A19" s="106"/>
      <c r="B19" s="109"/>
      <c r="C19" s="1">
        <v>111</v>
      </c>
      <c r="D19" s="1">
        <v>1</v>
      </c>
      <c r="E19" s="1">
        <v>10</v>
      </c>
      <c r="F19" s="3">
        <v>2500</v>
      </c>
      <c r="H19" s="19"/>
      <c r="I19" s="22">
        <v>2700</v>
      </c>
      <c r="J19" s="11"/>
      <c r="K19" s="11"/>
      <c r="L19" s="11"/>
      <c r="M19" s="20"/>
      <c r="N19" s="11"/>
      <c r="O19" s="11"/>
      <c r="P19" s="11"/>
      <c r="Q19" s="26">
        <f t="shared" si="0"/>
        <v>0</v>
      </c>
      <c r="R19" s="12">
        <f t="shared" si="1"/>
        <v>0</v>
      </c>
      <c r="T19" s="5"/>
      <c r="U19" s="5"/>
      <c r="V19" s="5"/>
    </row>
    <row r="20" spans="1:22" ht="15.75" thickBot="1" x14ac:dyDescent="0.3">
      <c r="A20" s="107"/>
      <c r="B20" s="110"/>
      <c r="C20" s="55">
        <v>109</v>
      </c>
      <c r="D20" s="17">
        <v>1</v>
      </c>
      <c r="E20" s="17">
        <v>10</v>
      </c>
      <c r="F20" s="18">
        <v>4500</v>
      </c>
      <c r="H20" s="24"/>
      <c r="I20" s="48">
        <v>2700</v>
      </c>
      <c r="J20" s="25"/>
      <c r="K20" s="25"/>
      <c r="L20" s="25"/>
      <c r="M20" s="25"/>
      <c r="N20" s="25"/>
      <c r="O20" s="25"/>
      <c r="P20" s="25"/>
      <c r="Q20" s="73">
        <f t="shared" si="0"/>
        <v>0</v>
      </c>
      <c r="R20" s="31">
        <f t="shared" si="1"/>
        <v>0</v>
      </c>
      <c r="T20" s="6" t="s">
        <v>21</v>
      </c>
      <c r="U20" s="5"/>
      <c r="V20" s="5"/>
    </row>
    <row r="21" spans="1:22" ht="15" customHeight="1" x14ac:dyDescent="0.25">
      <c r="A21" s="114" t="s">
        <v>51</v>
      </c>
      <c r="B21" s="132" t="s">
        <v>33</v>
      </c>
      <c r="C21" s="1">
        <v>28</v>
      </c>
      <c r="D21" s="1">
        <v>1</v>
      </c>
      <c r="E21" s="1">
        <v>10</v>
      </c>
      <c r="F21" s="3">
        <v>4500</v>
      </c>
      <c r="H21" s="42"/>
      <c r="I21" s="50">
        <v>2700</v>
      </c>
      <c r="J21" s="43"/>
      <c r="K21" s="43"/>
      <c r="L21" s="43"/>
      <c r="M21" s="43"/>
      <c r="N21" s="43"/>
      <c r="O21" s="43"/>
      <c r="P21" s="43"/>
      <c r="Q21" s="76">
        <f t="shared" si="0"/>
        <v>0</v>
      </c>
      <c r="R21" s="44">
        <f t="shared" si="1"/>
        <v>0</v>
      </c>
    </row>
    <row r="22" spans="1:22" ht="15.75" thickBot="1" x14ac:dyDescent="0.3">
      <c r="A22" s="106"/>
      <c r="B22" s="133"/>
      <c r="C22" s="55">
        <v>30</v>
      </c>
      <c r="D22" s="17">
        <v>1</v>
      </c>
      <c r="E22" s="17">
        <v>10</v>
      </c>
      <c r="F22" s="18">
        <v>4500</v>
      </c>
      <c r="H22" s="13"/>
      <c r="I22" s="49">
        <v>2700</v>
      </c>
      <c r="J22" s="14"/>
      <c r="K22" s="14"/>
      <c r="L22" s="14"/>
      <c r="M22" s="14"/>
      <c r="N22" s="14"/>
      <c r="O22" s="14"/>
      <c r="P22" s="14"/>
      <c r="Q22" s="71">
        <f t="shared" si="0"/>
        <v>0</v>
      </c>
      <c r="R22" s="15">
        <f t="shared" si="1"/>
        <v>0</v>
      </c>
    </row>
    <row r="23" spans="1:22" ht="15" x14ac:dyDescent="0.25">
      <c r="A23" s="106"/>
      <c r="B23" s="115" t="s">
        <v>34</v>
      </c>
      <c r="C23" s="56">
        <v>32</v>
      </c>
      <c r="D23" s="1">
        <v>1</v>
      </c>
      <c r="E23" s="1">
        <v>10</v>
      </c>
      <c r="F23" s="23">
        <v>3000</v>
      </c>
      <c r="H23" s="19"/>
      <c r="I23" s="22">
        <v>2700</v>
      </c>
      <c r="J23" s="20"/>
      <c r="K23" s="20"/>
      <c r="L23" s="20"/>
      <c r="M23" s="20"/>
      <c r="N23" s="20"/>
      <c r="O23" s="20"/>
      <c r="P23" s="20"/>
      <c r="Q23" s="30">
        <f t="shared" si="0"/>
        <v>0</v>
      </c>
      <c r="R23" s="29">
        <f t="shared" si="1"/>
        <v>0</v>
      </c>
    </row>
    <row r="24" spans="1:22" ht="15" customHeight="1" x14ac:dyDescent="0.25">
      <c r="A24" s="106"/>
      <c r="B24" s="116"/>
      <c r="C24" s="56">
        <v>34</v>
      </c>
      <c r="D24" s="1">
        <v>1</v>
      </c>
      <c r="E24" s="1">
        <v>10</v>
      </c>
      <c r="F24" s="23">
        <v>3000</v>
      </c>
      <c r="H24" s="10"/>
      <c r="I24" s="27">
        <v>2700</v>
      </c>
      <c r="J24" s="11"/>
      <c r="K24" s="11"/>
      <c r="L24" s="11"/>
      <c r="M24" s="11"/>
      <c r="N24" s="11"/>
      <c r="O24" s="11"/>
      <c r="P24" s="11"/>
      <c r="Q24" s="26">
        <f t="shared" si="0"/>
        <v>0</v>
      </c>
      <c r="R24" s="12">
        <f t="shared" si="1"/>
        <v>0</v>
      </c>
    </row>
    <row r="25" spans="1:22" ht="15" x14ac:dyDescent="0.25">
      <c r="A25" s="106"/>
      <c r="B25" s="116"/>
      <c r="C25" s="56">
        <v>36</v>
      </c>
      <c r="D25" s="1">
        <v>1</v>
      </c>
      <c r="E25" s="1">
        <v>10</v>
      </c>
      <c r="F25" s="23">
        <v>3000</v>
      </c>
      <c r="H25" s="10"/>
      <c r="I25" s="27">
        <v>2700</v>
      </c>
      <c r="J25" s="20"/>
      <c r="K25" s="20"/>
      <c r="L25" s="20"/>
      <c r="M25" s="11"/>
      <c r="N25" s="20"/>
      <c r="O25" s="20"/>
      <c r="P25" s="11"/>
      <c r="Q25" s="30">
        <f t="shared" si="0"/>
        <v>0</v>
      </c>
      <c r="R25" s="29">
        <f t="shared" si="1"/>
        <v>0</v>
      </c>
    </row>
    <row r="26" spans="1:22" ht="15" x14ac:dyDescent="0.25">
      <c r="A26" s="106"/>
      <c r="B26" s="116"/>
      <c r="C26" s="1">
        <v>38</v>
      </c>
      <c r="D26" s="1">
        <v>1</v>
      </c>
      <c r="E26" s="1">
        <v>10</v>
      </c>
      <c r="F26" s="23">
        <v>3000</v>
      </c>
      <c r="H26" s="10"/>
      <c r="I26" s="27">
        <v>2700</v>
      </c>
      <c r="J26" s="11"/>
      <c r="K26" s="11"/>
      <c r="L26" s="11"/>
      <c r="M26" s="11"/>
      <c r="N26" s="11"/>
      <c r="O26" s="11"/>
      <c r="P26" s="11"/>
      <c r="Q26" s="26">
        <f t="shared" si="0"/>
        <v>0</v>
      </c>
      <c r="R26" s="12">
        <f t="shared" si="1"/>
        <v>0</v>
      </c>
    </row>
    <row r="27" spans="1:22" ht="15" x14ac:dyDescent="0.25">
      <c r="A27" s="106"/>
      <c r="B27" s="116"/>
      <c r="C27" s="56">
        <v>40</v>
      </c>
      <c r="D27" s="1">
        <v>1</v>
      </c>
      <c r="E27" s="1">
        <v>10</v>
      </c>
      <c r="F27" s="23">
        <v>3000</v>
      </c>
      <c r="H27" s="10"/>
      <c r="I27" s="27">
        <v>2700</v>
      </c>
      <c r="J27" s="11"/>
      <c r="K27" s="11"/>
      <c r="L27" s="11"/>
      <c r="M27" s="11"/>
      <c r="N27" s="11"/>
      <c r="O27" s="11"/>
      <c r="P27" s="11"/>
      <c r="Q27" s="26">
        <f t="shared" si="0"/>
        <v>0</v>
      </c>
      <c r="R27" s="12">
        <f t="shared" si="1"/>
        <v>0</v>
      </c>
    </row>
    <row r="28" spans="1:22" ht="15.75" thickBot="1" x14ac:dyDescent="0.3">
      <c r="A28" s="106"/>
      <c r="B28" s="117"/>
      <c r="C28" s="55">
        <v>42</v>
      </c>
      <c r="D28" s="17">
        <v>1</v>
      </c>
      <c r="E28" s="17">
        <v>10</v>
      </c>
      <c r="F28" s="34">
        <v>3000</v>
      </c>
      <c r="H28" s="24"/>
      <c r="I28" s="48">
        <v>2700</v>
      </c>
      <c r="J28" s="61"/>
      <c r="K28" s="61"/>
      <c r="L28" s="61"/>
      <c r="M28" s="25"/>
      <c r="N28" s="61"/>
      <c r="O28" s="61"/>
      <c r="P28" s="25"/>
      <c r="Q28" s="82">
        <f t="shared" si="0"/>
        <v>0</v>
      </c>
      <c r="R28" s="72">
        <f t="shared" si="1"/>
        <v>0</v>
      </c>
    </row>
    <row r="29" spans="1:22" ht="35.25" customHeight="1" thickBot="1" x14ac:dyDescent="0.3">
      <c r="A29" s="106"/>
      <c r="B29" s="89" t="s">
        <v>35</v>
      </c>
      <c r="C29" s="39">
        <v>44</v>
      </c>
      <c r="D29" s="39">
        <v>1</v>
      </c>
      <c r="E29" s="39">
        <v>10</v>
      </c>
      <c r="F29" s="83">
        <v>3000</v>
      </c>
      <c r="H29" s="36"/>
      <c r="I29" s="51">
        <v>2700</v>
      </c>
      <c r="J29" s="37"/>
      <c r="K29" s="37"/>
      <c r="L29" s="37"/>
      <c r="M29" s="37"/>
      <c r="N29" s="37"/>
      <c r="O29" s="37"/>
      <c r="P29" s="37"/>
      <c r="Q29" s="84">
        <f t="shared" si="0"/>
        <v>0</v>
      </c>
      <c r="R29" s="38">
        <f t="shared" si="1"/>
        <v>0</v>
      </c>
    </row>
    <row r="30" spans="1:22" ht="15" x14ac:dyDescent="0.25">
      <c r="A30" s="106"/>
      <c r="B30" s="115" t="s">
        <v>39</v>
      </c>
      <c r="C30" s="1" t="s">
        <v>36</v>
      </c>
      <c r="D30" s="1">
        <v>1</v>
      </c>
      <c r="E30" s="1">
        <v>10</v>
      </c>
      <c r="F30" s="23">
        <v>3000</v>
      </c>
      <c r="H30" s="19"/>
      <c r="I30" s="22">
        <v>2700</v>
      </c>
      <c r="J30" s="20"/>
      <c r="K30" s="20"/>
      <c r="L30" s="20"/>
      <c r="M30" s="20"/>
      <c r="N30" s="20"/>
      <c r="O30" s="20"/>
      <c r="P30" s="20"/>
      <c r="Q30" s="30">
        <f t="shared" si="0"/>
        <v>0</v>
      </c>
      <c r="R30" s="29">
        <f t="shared" si="1"/>
        <v>0</v>
      </c>
    </row>
    <row r="31" spans="1:22" ht="15" customHeight="1" x14ac:dyDescent="0.25">
      <c r="A31" s="106"/>
      <c r="B31" s="116"/>
      <c r="C31" s="56">
        <v>48</v>
      </c>
      <c r="D31" s="1">
        <v>1</v>
      </c>
      <c r="E31" s="1">
        <v>10</v>
      </c>
      <c r="F31" s="23">
        <v>3500</v>
      </c>
      <c r="H31" s="10"/>
      <c r="I31" s="27">
        <v>2700</v>
      </c>
      <c r="J31" s="11"/>
      <c r="K31" s="11"/>
      <c r="L31" s="11"/>
      <c r="M31" s="11"/>
      <c r="N31" s="11"/>
      <c r="O31" s="11"/>
      <c r="P31" s="11"/>
      <c r="Q31" s="26">
        <f t="shared" si="0"/>
        <v>0</v>
      </c>
      <c r="R31" s="12">
        <f t="shared" si="1"/>
        <v>0</v>
      </c>
    </row>
    <row r="32" spans="1:22" ht="15" x14ac:dyDescent="0.25">
      <c r="A32" s="106"/>
      <c r="B32" s="116"/>
      <c r="C32" s="56">
        <v>50</v>
      </c>
      <c r="D32" s="1">
        <v>1</v>
      </c>
      <c r="E32" s="1">
        <v>10</v>
      </c>
      <c r="F32" s="23">
        <v>3000</v>
      </c>
      <c r="G32" s="35"/>
      <c r="H32" s="10"/>
      <c r="I32" s="27">
        <v>2700</v>
      </c>
      <c r="J32" s="20"/>
      <c r="K32" s="20"/>
      <c r="L32" s="20"/>
      <c r="M32" s="11"/>
      <c r="N32" s="20"/>
      <c r="O32" s="20"/>
      <c r="P32" s="11"/>
      <c r="Q32" s="30">
        <f t="shared" si="0"/>
        <v>0</v>
      </c>
      <c r="R32" s="29">
        <f t="shared" si="1"/>
        <v>0</v>
      </c>
    </row>
    <row r="33" spans="1:18" ht="15" x14ac:dyDescent="0.25">
      <c r="A33" s="106"/>
      <c r="B33" s="116"/>
      <c r="C33" s="56">
        <v>51</v>
      </c>
      <c r="D33" s="1">
        <v>1</v>
      </c>
      <c r="E33" s="1">
        <v>10</v>
      </c>
      <c r="F33" s="23">
        <v>3000</v>
      </c>
      <c r="H33" s="10"/>
      <c r="I33" s="27">
        <v>2700</v>
      </c>
      <c r="J33" s="11"/>
      <c r="K33" s="11"/>
      <c r="L33" s="11"/>
      <c r="M33" s="11"/>
      <c r="N33" s="11"/>
      <c r="O33" s="11"/>
      <c r="P33" s="11"/>
      <c r="Q33" s="26">
        <f t="shared" si="0"/>
        <v>0</v>
      </c>
      <c r="R33" s="12">
        <f t="shared" si="1"/>
        <v>0</v>
      </c>
    </row>
    <row r="34" spans="1:18" ht="15" x14ac:dyDescent="0.25">
      <c r="A34" s="106"/>
      <c r="B34" s="116"/>
      <c r="C34" s="1">
        <v>53</v>
      </c>
      <c r="D34" s="1">
        <v>1</v>
      </c>
      <c r="E34" s="1">
        <v>10</v>
      </c>
      <c r="F34" s="23">
        <v>3000</v>
      </c>
      <c r="H34" s="10"/>
      <c r="I34" s="27">
        <v>2700</v>
      </c>
      <c r="J34" s="20"/>
      <c r="K34" s="20"/>
      <c r="L34" s="20"/>
      <c r="M34" s="11"/>
      <c r="N34" s="20"/>
      <c r="O34" s="20"/>
      <c r="P34" s="11"/>
      <c r="Q34" s="30">
        <f t="shared" si="0"/>
        <v>0</v>
      </c>
      <c r="R34" s="29">
        <f t="shared" si="1"/>
        <v>0</v>
      </c>
    </row>
    <row r="35" spans="1:18" ht="15" x14ac:dyDescent="0.25">
      <c r="A35" s="106"/>
      <c r="B35" s="116"/>
      <c r="C35" s="56">
        <v>54</v>
      </c>
      <c r="D35" s="1">
        <v>1</v>
      </c>
      <c r="E35" s="1">
        <v>10</v>
      </c>
      <c r="F35" s="23">
        <v>3000</v>
      </c>
      <c r="H35" s="10"/>
      <c r="I35" s="27">
        <v>2700</v>
      </c>
      <c r="J35" s="11"/>
      <c r="K35" s="11"/>
      <c r="L35" s="11"/>
      <c r="M35" s="11"/>
      <c r="N35" s="11"/>
      <c r="O35" s="11"/>
      <c r="P35" s="11"/>
      <c r="Q35" s="26">
        <f t="shared" si="0"/>
        <v>0</v>
      </c>
      <c r="R35" s="12">
        <f t="shared" si="1"/>
        <v>0</v>
      </c>
    </row>
    <row r="36" spans="1:18" ht="15" customHeight="1" x14ac:dyDescent="0.25">
      <c r="A36" s="106"/>
      <c r="B36" s="116"/>
      <c r="C36" s="1">
        <v>56</v>
      </c>
      <c r="D36" s="1">
        <v>1</v>
      </c>
      <c r="E36" s="1">
        <v>10</v>
      </c>
      <c r="F36" s="23">
        <v>4500</v>
      </c>
      <c r="H36" s="10"/>
      <c r="I36" s="27">
        <v>2700</v>
      </c>
      <c r="J36" s="20"/>
      <c r="K36" s="20"/>
      <c r="L36" s="20"/>
      <c r="M36" s="11"/>
      <c r="N36" s="20"/>
      <c r="O36" s="20"/>
      <c r="P36" s="11"/>
      <c r="Q36" s="30">
        <f t="shared" si="0"/>
        <v>0</v>
      </c>
      <c r="R36" s="29">
        <f t="shared" si="1"/>
        <v>0</v>
      </c>
    </row>
    <row r="37" spans="1:18" ht="15" x14ac:dyDescent="0.25">
      <c r="A37" s="106"/>
      <c r="B37" s="116"/>
      <c r="C37" s="1">
        <v>58</v>
      </c>
      <c r="D37" s="1">
        <v>1</v>
      </c>
      <c r="E37" s="1">
        <v>10</v>
      </c>
      <c r="F37" s="23">
        <v>4500</v>
      </c>
      <c r="H37" s="10"/>
      <c r="I37" s="27">
        <v>2700</v>
      </c>
      <c r="J37" s="11"/>
      <c r="K37" s="11"/>
      <c r="L37" s="11"/>
      <c r="M37" s="11"/>
      <c r="N37" s="11"/>
      <c r="O37" s="11"/>
      <c r="P37" s="11"/>
      <c r="Q37" s="26">
        <f t="shared" si="0"/>
        <v>0</v>
      </c>
      <c r="R37" s="12">
        <f t="shared" si="1"/>
        <v>0</v>
      </c>
    </row>
    <row r="38" spans="1:18" ht="15" x14ac:dyDescent="0.25">
      <c r="A38" s="106"/>
      <c r="B38" s="116"/>
      <c r="C38" s="1">
        <v>60</v>
      </c>
      <c r="D38" s="1">
        <v>1</v>
      </c>
      <c r="E38" s="1">
        <v>10</v>
      </c>
      <c r="F38" s="23">
        <v>4500</v>
      </c>
      <c r="H38" s="10"/>
      <c r="I38" s="27">
        <v>2700</v>
      </c>
      <c r="J38" s="11"/>
      <c r="K38" s="11"/>
      <c r="L38" s="11"/>
      <c r="M38" s="11"/>
      <c r="N38" s="11"/>
      <c r="O38" s="11"/>
      <c r="P38" s="11"/>
      <c r="Q38" s="26">
        <f t="shared" si="0"/>
        <v>0</v>
      </c>
      <c r="R38" s="12">
        <f t="shared" si="1"/>
        <v>0</v>
      </c>
    </row>
    <row r="39" spans="1:18" ht="15" x14ac:dyDescent="0.25">
      <c r="A39" s="106"/>
      <c r="B39" s="116"/>
      <c r="C39" s="1">
        <v>62</v>
      </c>
      <c r="D39" s="1">
        <v>1</v>
      </c>
      <c r="E39" s="1">
        <v>10</v>
      </c>
      <c r="F39" s="23">
        <v>3000</v>
      </c>
      <c r="H39" s="10"/>
      <c r="I39" s="27">
        <v>2700</v>
      </c>
      <c r="J39" s="20"/>
      <c r="K39" s="20"/>
      <c r="L39" s="20"/>
      <c r="M39" s="11"/>
      <c r="N39" s="20"/>
      <c r="O39" s="20"/>
      <c r="P39" s="11"/>
      <c r="Q39" s="30">
        <f t="shared" si="0"/>
        <v>0</v>
      </c>
      <c r="R39" s="29">
        <f t="shared" si="1"/>
        <v>0</v>
      </c>
    </row>
    <row r="40" spans="1:18" ht="15" x14ac:dyDescent="0.25">
      <c r="A40" s="106"/>
      <c r="B40" s="116"/>
      <c r="C40" s="1">
        <v>64</v>
      </c>
      <c r="D40" s="1">
        <v>1</v>
      </c>
      <c r="E40" s="1">
        <v>10</v>
      </c>
      <c r="F40" s="23">
        <v>3000</v>
      </c>
      <c r="H40" s="10"/>
      <c r="I40" s="27">
        <v>2700</v>
      </c>
      <c r="J40" s="11"/>
      <c r="K40" s="11"/>
      <c r="L40" s="11"/>
      <c r="M40" s="11"/>
      <c r="N40" s="11"/>
      <c r="O40" s="11"/>
      <c r="P40" s="11"/>
      <c r="Q40" s="26">
        <f t="shared" si="0"/>
        <v>0</v>
      </c>
      <c r="R40" s="12">
        <f t="shared" si="1"/>
        <v>0</v>
      </c>
    </row>
    <row r="41" spans="1:18" ht="15" x14ac:dyDescent="0.25">
      <c r="A41" s="106"/>
      <c r="B41" s="116"/>
      <c r="C41" s="56">
        <v>66</v>
      </c>
      <c r="D41" s="1">
        <v>1</v>
      </c>
      <c r="E41" s="1">
        <v>10</v>
      </c>
      <c r="F41" s="23">
        <v>3000</v>
      </c>
      <c r="H41" s="10"/>
      <c r="I41" s="27">
        <v>2700</v>
      </c>
      <c r="J41" s="11"/>
      <c r="K41" s="11"/>
      <c r="L41" s="11"/>
      <c r="M41" s="11"/>
      <c r="N41" s="11"/>
      <c r="O41" s="11"/>
      <c r="P41" s="11"/>
      <c r="Q41" s="26">
        <f t="shared" si="0"/>
        <v>0</v>
      </c>
      <c r="R41" s="12">
        <f t="shared" si="1"/>
        <v>0</v>
      </c>
    </row>
    <row r="42" spans="1:18" ht="15" x14ac:dyDescent="0.25">
      <c r="A42" s="106"/>
      <c r="B42" s="116"/>
      <c r="C42" s="1">
        <v>68</v>
      </c>
      <c r="D42" s="1">
        <v>1</v>
      </c>
      <c r="E42" s="1">
        <v>10</v>
      </c>
      <c r="F42" s="23">
        <v>3000</v>
      </c>
      <c r="H42" s="10"/>
      <c r="I42" s="27">
        <v>2700</v>
      </c>
      <c r="J42" s="20"/>
      <c r="K42" s="20"/>
      <c r="L42" s="20"/>
      <c r="M42" s="11"/>
      <c r="N42" s="20"/>
      <c r="O42" s="20"/>
      <c r="P42" s="11"/>
      <c r="Q42" s="30">
        <f t="shared" si="0"/>
        <v>0</v>
      </c>
      <c r="R42" s="29">
        <f t="shared" si="1"/>
        <v>0</v>
      </c>
    </row>
    <row r="43" spans="1:18" ht="15" x14ac:dyDescent="0.25">
      <c r="A43" s="106"/>
      <c r="B43" s="116"/>
      <c r="C43" s="56">
        <v>71</v>
      </c>
      <c r="D43" s="1">
        <v>1</v>
      </c>
      <c r="E43" s="1">
        <v>10</v>
      </c>
      <c r="F43" s="23">
        <v>3000</v>
      </c>
      <c r="H43" s="10"/>
      <c r="I43" s="27">
        <v>2700</v>
      </c>
      <c r="J43" s="11"/>
      <c r="K43" s="11"/>
      <c r="L43" s="11"/>
      <c r="M43" s="11"/>
      <c r="N43" s="11"/>
      <c r="O43" s="11"/>
      <c r="P43" s="11"/>
      <c r="Q43" s="26">
        <f t="shared" si="0"/>
        <v>0</v>
      </c>
      <c r="R43" s="12">
        <f t="shared" si="1"/>
        <v>0</v>
      </c>
    </row>
    <row r="44" spans="1:18" ht="15" customHeight="1" x14ac:dyDescent="0.25">
      <c r="A44" s="106"/>
      <c r="B44" s="116"/>
      <c r="C44" s="56">
        <v>72</v>
      </c>
      <c r="D44" s="1">
        <v>1</v>
      </c>
      <c r="E44" s="1">
        <v>10</v>
      </c>
      <c r="F44" s="23">
        <v>3000</v>
      </c>
      <c r="H44" s="10"/>
      <c r="I44" s="27">
        <v>2700</v>
      </c>
      <c r="J44" s="11"/>
      <c r="K44" s="11"/>
      <c r="L44" s="11"/>
      <c r="M44" s="11"/>
      <c r="N44" s="11"/>
      <c r="O44" s="11"/>
      <c r="P44" s="11"/>
      <c r="Q44" s="26">
        <f t="shared" si="0"/>
        <v>0</v>
      </c>
      <c r="R44" s="12">
        <f t="shared" si="1"/>
        <v>0</v>
      </c>
    </row>
    <row r="45" spans="1:18" ht="15" x14ac:dyDescent="0.25">
      <c r="A45" s="106"/>
      <c r="B45" s="116"/>
      <c r="C45" s="1">
        <v>73</v>
      </c>
      <c r="D45" s="1">
        <v>1</v>
      </c>
      <c r="E45" s="1">
        <v>10</v>
      </c>
      <c r="F45" s="23">
        <v>3000</v>
      </c>
      <c r="H45" s="10"/>
      <c r="I45" s="27">
        <v>2700</v>
      </c>
      <c r="J45" s="20"/>
      <c r="K45" s="20"/>
      <c r="L45" s="20"/>
      <c r="M45" s="11"/>
      <c r="N45" s="20"/>
      <c r="O45" s="20"/>
      <c r="P45" s="11"/>
      <c r="Q45" s="30">
        <f t="shared" si="0"/>
        <v>0</v>
      </c>
      <c r="R45" s="29">
        <f t="shared" si="1"/>
        <v>0</v>
      </c>
    </row>
    <row r="46" spans="1:18" ht="15" x14ac:dyDescent="0.25">
      <c r="A46" s="106"/>
      <c r="B46" s="116"/>
      <c r="C46" s="56">
        <v>75</v>
      </c>
      <c r="D46" s="1">
        <v>1</v>
      </c>
      <c r="E46" s="1">
        <v>10</v>
      </c>
      <c r="F46" s="23">
        <v>3000</v>
      </c>
      <c r="H46" s="10"/>
      <c r="I46" s="27">
        <v>2700</v>
      </c>
      <c r="J46" s="11"/>
      <c r="K46" s="11"/>
      <c r="L46" s="11"/>
      <c r="M46" s="11"/>
      <c r="N46" s="11"/>
      <c r="O46" s="11"/>
      <c r="P46" s="11"/>
      <c r="Q46" s="26">
        <f t="shared" si="0"/>
        <v>0</v>
      </c>
      <c r="R46" s="12">
        <f t="shared" si="1"/>
        <v>0</v>
      </c>
    </row>
    <row r="47" spans="1:18" ht="15" x14ac:dyDescent="0.25">
      <c r="A47" s="106"/>
      <c r="B47" s="116"/>
      <c r="C47" s="56">
        <v>77</v>
      </c>
      <c r="D47" s="1">
        <v>1</v>
      </c>
      <c r="E47" s="1">
        <v>10</v>
      </c>
      <c r="F47" s="23">
        <v>3000</v>
      </c>
      <c r="H47" s="10"/>
      <c r="I47" s="27">
        <v>2700</v>
      </c>
      <c r="J47" s="20"/>
      <c r="K47" s="20"/>
      <c r="L47" s="20"/>
      <c r="M47" s="11"/>
      <c r="N47" s="20"/>
      <c r="O47" s="20"/>
      <c r="P47" s="11"/>
      <c r="Q47" s="30">
        <f t="shared" si="0"/>
        <v>0</v>
      </c>
      <c r="R47" s="29">
        <f t="shared" si="1"/>
        <v>0</v>
      </c>
    </row>
    <row r="48" spans="1:18" ht="15" x14ac:dyDescent="0.25">
      <c r="A48" s="106"/>
      <c r="B48" s="116"/>
      <c r="C48" s="56">
        <v>79</v>
      </c>
      <c r="D48" s="1">
        <v>1</v>
      </c>
      <c r="E48" s="1">
        <v>10</v>
      </c>
      <c r="F48" s="23">
        <v>3000</v>
      </c>
      <c r="H48" s="10"/>
      <c r="I48" s="27">
        <v>2700</v>
      </c>
      <c r="J48" s="11"/>
      <c r="K48" s="11"/>
      <c r="L48" s="11"/>
      <c r="M48" s="11"/>
      <c r="N48" s="11"/>
      <c r="O48" s="11"/>
      <c r="P48" s="11"/>
      <c r="Q48" s="26">
        <f t="shared" si="0"/>
        <v>0</v>
      </c>
      <c r="R48" s="12">
        <f t="shared" si="1"/>
        <v>0</v>
      </c>
    </row>
    <row r="49" spans="1:18" ht="15" x14ac:dyDescent="0.25">
      <c r="A49" s="106"/>
      <c r="B49" s="116"/>
      <c r="C49" s="56">
        <v>81</v>
      </c>
      <c r="D49" s="1">
        <v>1</v>
      </c>
      <c r="E49" s="1">
        <v>10</v>
      </c>
      <c r="F49" s="23">
        <v>3000</v>
      </c>
      <c r="H49" s="10"/>
      <c r="I49" s="27">
        <v>2700</v>
      </c>
      <c r="J49" s="20"/>
      <c r="K49" s="20"/>
      <c r="L49" s="20"/>
      <c r="M49" s="11"/>
      <c r="N49" s="20"/>
      <c r="O49" s="20"/>
      <c r="P49" s="11"/>
      <c r="Q49" s="30">
        <f t="shared" si="0"/>
        <v>0</v>
      </c>
      <c r="R49" s="29">
        <f t="shared" si="1"/>
        <v>0</v>
      </c>
    </row>
    <row r="50" spans="1:18" ht="15" x14ac:dyDescent="0.25">
      <c r="A50" s="106"/>
      <c r="B50" s="116"/>
      <c r="C50" s="1">
        <v>83</v>
      </c>
      <c r="D50" s="1">
        <v>1</v>
      </c>
      <c r="E50" s="1">
        <v>10</v>
      </c>
      <c r="F50" s="23">
        <v>3000</v>
      </c>
      <c r="H50" s="10"/>
      <c r="I50" s="27">
        <v>2700</v>
      </c>
      <c r="J50" s="11"/>
      <c r="K50" s="11"/>
      <c r="L50" s="11"/>
      <c r="M50" s="11"/>
      <c r="N50" s="11"/>
      <c r="O50" s="11"/>
      <c r="P50" s="11"/>
      <c r="Q50" s="26">
        <f t="shared" si="0"/>
        <v>0</v>
      </c>
      <c r="R50" s="12">
        <f t="shared" si="1"/>
        <v>0</v>
      </c>
    </row>
    <row r="51" spans="1:18" ht="15" x14ac:dyDescent="0.25">
      <c r="A51" s="106"/>
      <c r="B51" s="116"/>
      <c r="C51" s="56">
        <v>85</v>
      </c>
      <c r="D51" s="1">
        <v>1</v>
      </c>
      <c r="E51" s="1">
        <v>10</v>
      </c>
      <c r="F51" s="23">
        <v>3000</v>
      </c>
      <c r="H51" s="10"/>
      <c r="I51" s="27">
        <v>2700</v>
      </c>
      <c r="J51" s="11"/>
      <c r="K51" s="11"/>
      <c r="L51" s="11"/>
      <c r="M51" s="11"/>
      <c r="N51" s="11"/>
      <c r="O51" s="11"/>
      <c r="P51" s="11"/>
      <c r="Q51" s="26">
        <f t="shared" si="0"/>
        <v>0</v>
      </c>
      <c r="R51" s="12">
        <f t="shared" si="1"/>
        <v>0</v>
      </c>
    </row>
    <row r="52" spans="1:18" ht="15" customHeight="1" x14ac:dyDescent="0.25">
      <c r="A52" s="106"/>
      <c r="B52" s="116"/>
      <c r="C52" s="1">
        <v>87</v>
      </c>
      <c r="D52" s="1">
        <v>1</v>
      </c>
      <c r="E52" s="1">
        <v>10</v>
      </c>
      <c r="F52" s="23">
        <v>3000</v>
      </c>
      <c r="H52" s="10"/>
      <c r="I52" s="27">
        <v>2700</v>
      </c>
      <c r="J52" s="20"/>
      <c r="K52" s="20"/>
      <c r="L52" s="20"/>
      <c r="M52" s="11"/>
      <c r="N52" s="20"/>
      <c r="O52" s="20"/>
      <c r="P52" s="11"/>
      <c r="Q52" s="30">
        <f t="shared" si="0"/>
        <v>0</v>
      </c>
      <c r="R52" s="29">
        <f t="shared" si="1"/>
        <v>0</v>
      </c>
    </row>
    <row r="53" spans="1:18" ht="15" x14ac:dyDescent="0.25">
      <c r="A53" s="106"/>
      <c r="B53" s="116"/>
      <c r="C53" s="56">
        <v>89</v>
      </c>
      <c r="D53" s="1">
        <v>1</v>
      </c>
      <c r="E53" s="1">
        <v>10</v>
      </c>
      <c r="F53" s="23">
        <v>3000</v>
      </c>
      <c r="H53" s="10"/>
      <c r="I53" s="27">
        <v>2700</v>
      </c>
      <c r="J53" s="11"/>
      <c r="K53" s="11"/>
      <c r="L53" s="11"/>
      <c r="M53" s="11"/>
      <c r="N53" s="11"/>
      <c r="O53" s="11"/>
      <c r="P53" s="11"/>
      <c r="Q53" s="26">
        <f t="shared" si="0"/>
        <v>0</v>
      </c>
      <c r="R53" s="12">
        <f t="shared" si="1"/>
        <v>0</v>
      </c>
    </row>
    <row r="54" spans="1:18" ht="15" x14ac:dyDescent="0.25">
      <c r="A54" s="106"/>
      <c r="B54" s="116"/>
      <c r="C54" s="56">
        <v>93</v>
      </c>
      <c r="D54" s="1">
        <v>1</v>
      </c>
      <c r="E54" s="1">
        <v>10</v>
      </c>
      <c r="F54" s="23">
        <v>3000</v>
      </c>
      <c r="H54" s="10"/>
      <c r="I54" s="27">
        <v>2700</v>
      </c>
      <c r="J54" s="20"/>
      <c r="K54" s="20"/>
      <c r="L54" s="20"/>
      <c r="M54" s="11"/>
      <c r="N54" s="20"/>
      <c r="O54" s="20"/>
      <c r="P54" s="11"/>
      <c r="Q54" s="30">
        <f t="shared" si="0"/>
        <v>0</v>
      </c>
      <c r="R54" s="29">
        <f t="shared" si="1"/>
        <v>0</v>
      </c>
    </row>
    <row r="55" spans="1:18" ht="15" x14ac:dyDescent="0.25">
      <c r="A55" s="106"/>
      <c r="B55" s="116"/>
      <c r="C55" s="1" t="s">
        <v>37</v>
      </c>
      <c r="D55" s="1">
        <v>1</v>
      </c>
      <c r="E55" s="1">
        <v>10</v>
      </c>
      <c r="F55" s="23">
        <v>3000</v>
      </c>
      <c r="H55" s="10"/>
      <c r="I55" s="27">
        <v>2700</v>
      </c>
      <c r="J55" s="20"/>
      <c r="K55" s="20"/>
      <c r="L55" s="20"/>
      <c r="M55" s="11"/>
      <c r="N55" s="20"/>
      <c r="O55" s="20"/>
      <c r="P55" s="11"/>
      <c r="Q55" s="30">
        <f t="shared" si="0"/>
        <v>0</v>
      </c>
      <c r="R55" s="29">
        <f t="shared" si="1"/>
        <v>0</v>
      </c>
    </row>
    <row r="56" spans="1:18" ht="15" customHeight="1" x14ac:dyDescent="0.25">
      <c r="A56" s="106"/>
      <c r="B56" s="116"/>
      <c r="C56" s="1" t="s">
        <v>38</v>
      </c>
      <c r="D56" s="1">
        <v>1</v>
      </c>
      <c r="E56" s="1">
        <v>10</v>
      </c>
      <c r="F56" s="23">
        <v>4500</v>
      </c>
      <c r="H56" s="10"/>
      <c r="I56" s="27">
        <v>2700</v>
      </c>
      <c r="J56" s="11"/>
      <c r="K56" s="11"/>
      <c r="L56" s="11"/>
      <c r="M56" s="11"/>
      <c r="N56" s="11"/>
      <c r="O56" s="11"/>
      <c r="P56" s="11"/>
      <c r="Q56" s="26">
        <f t="shared" si="0"/>
        <v>0</v>
      </c>
      <c r="R56" s="12">
        <f t="shared" si="1"/>
        <v>0</v>
      </c>
    </row>
    <row r="57" spans="1:18" ht="15.75" thickBot="1" x14ac:dyDescent="0.3">
      <c r="A57" s="106"/>
      <c r="B57" s="117"/>
      <c r="C57" s="55">
        <v>104</v>
      </c>
      <c r="D57" s="17">
        <v>1</v>
      </c>
      <c r="E57" s="17">
        <v>10</v>
      </c>
      <c r="F57" s="18">
        <v>3000</v>
      </c>
      <c r="G57" s="74"/>
      <c r="H57" s="24"/>
      <c r="I57" s="48">
        <v>2700</v>
      </c>
      <c r="J57" s="25"/>
      <c r="K57" s="25"/>
      <c r="L57" s="25"/>
      <c r="M57" s="25"/>
      <c r="N57" s="25"/>
      <c r="O57" s="25"/>
      <c r="P57" s="25"/>
      <c r="Q57" s="73">
        <f t="shared" si="0"/>
        <v>0</v>
      </c>
      <c r="R57" s="31">
        <f t="shared" si="1"/>
        <v>0</v>
      </c>
    </row>
    <row r="58" spans="1:18" ht="15" x14ac:dyDescent="0.25">
      <c r="A58" s="106"/>
      <c r="B58" s="115" t="s">
        <v>43</v>
      </c>
      <c r="C58" s="57" t="s">
        <v>40</v>
      </c>
      <c r="D58" s="21">
        <v>1</v>
      </c>
      <c r="E58" s="21">
        <v>10</v>
      </c>
      <c r="F58" s="60">
        <v>1500</v>
      </c>
      <c r="G58" s="74"/>
      <c r="H58" s="42"/>
      <c r="I58" s="50">
        <v>2700</v>
      </c>
      <c r="J58" s="43"/>
      <c r="K58" s="43"/>
      <c r="L58" s="43"/>
      <c r="M58" s="43"/>
      <c r="N58" s="43"/>
      <c r="O58" s="43"/>
      <c r="P58" s="43"/>
      <c r="Q58" s="76">
        <f t="shared" si="0"/>
        <v>0</v>
      </c>
      <c r="R58" s="44">
        <f t="shared" si="1"/>
        <v>0</v>
      </c>
    </row>
    <row r="59" spans="1:18" ht="15" x14ac:dyDescent="0.25">
      <c r="A59" s="106"/>
      <c r="B59" s="116"/>
      <c r="C59" s="56" t="s">
        <v>41</v>
      </c>
      <c r="D59" s="1">
        <v>1</v>
      </c>
      <c r="E59" s="1">
        <v>10</v>
      </c>
      <c r="F59" s="23">
        <v>1500</v>
      </c>
      <c r="H59" s="19"/>
      <c r="I59" s="27">
        <v>2700</v>
      </c>
      <c r="J59" s="20"/>
      <c r="K59" s="20"/>
      <c r="L59" s="20"/>
      <c r="M59" s="11"/>
      <c r="N59" s="20"/>
      <c r="O59" s="20"/>
      <c r="P59" s="11"/>
      <c r="Q59" s="30">
        <f t="shared" si="0"/>
        <v>0</v>
      </c>
      <c r="R59" s="29">
        <f t="shared" si="1"/>
        <v>0</v>
      </c>
    </row>
    <row r="60" spans="1:18" ht="15.75" thickBot="1" x14ac:dyDescent="0.3">
      <c r="A60" s="106"/>
      <c r="B60" s="117"/>
      <c r="C60" s="55" t="s">
        <v>42</v>
      </c>
      <c r="D60" s="17">
        <v>1</v>
      </c>
      <c r="E60" s="17">
        <v>10</v>
      </c>
      <c r="F60" s="34">
        <v>1500</v>
      </c>
      <c r="H60" s="13"/>
      <c r="I60" s="49">
        <v>2700</v>
      </c>
      <c r="J60" s="64"/>
      <c r="K60" s="64"/>
      <c r="L60" s="64"/>
      <c r="M60" s="14"/>
      <c r="N60" s="64"/>
      <c r="O60" s="64"/>
      <c r="P60" s="14"/>
      <c r="Q60" s="75">
        <f t="shared" si="0"/>
        <v>0</v>
      </c>
      <c r="R60" s="70">
        <f t="shared" si="1"/>
        <v>0</v>
      </c>
    </row>
    <row r="61" spans="1:18" ht="32.25" customHeight="1" thickBot="1" x14ac:dyDescent="0.3">
      <c r="A61" s="106"/>
      <c r="B61" s="90" t="s">
        <v>44</v>
      </c>
      <c r="C61" s="39" t="s">
        <v>45</v>
      </c>
      <c r="D61" s="39">
        <v>1</v>
      </c>
      <c r="E61" s="39">
        <v>10</v>
      </c>
      <c r="F61" s="83">
        <v>2500</v>
      </c>
      <c r="H61" s="141"/>
      <c r="I61" s="142">
        <v>2700</v>
      </c>
      <c r="J61" s="61"/>
      <c r="K61" s="61"/>
      <c r="L61" s="61"/>
      <c r="M61" s="61"/>
      <c r="N61" s="61"/>
      <c r="O61" s="61"/>
      <c r="P61" s="61"/>
      <c r="Q61" s="82">
        <f t="shared" si="0"/>
        <v>0</v>
      </c>
      <c r="R61" s="72">
        <f t="shared" si="1"/>
        <v>0</v>
      </c>
    </row>
    <row r="62" spans="1:18" ht="15" x14ac:dyDescent="0.25">
      <c r="A62" s="106"/>
      <c r="B62" s="108" t="s">
        <v>47</v>
      </c>
      <c r="C62" s="57">
        <v>105</v>
      </c>
      <c r="D62" s="21">
        <v>1</v>
      </c>
      <c r="E62" s="21">
        <v>10</v>
      </c>
      <c r="F62" s="41">
        <v>3000</v>
      </c>
      <c r="H62" s="42"/>
      <c r="I62" s="50">
        <v>2700</v>
      </c>
      <c r="J62" s="43"/>
      <c r="K62" s="43"/>
      <c r="L62" s="43"/>
      <c r="M62" s="43"/>
      <c r="N62" s="43"/>
      <c r="O62" s="43"/>
      <c r="P62" s="43"/>
      <c r="Q62" s="76">
        <f t="shared" si="0"/>
        <v>0</v>
      </c>
      <c r="R62" s="44">
        <f t="shared" si="1"/>
        <v>0</v>
      </c>
    </row>
    <row r="63" spans="1:18" ht="15" x14ac:dyDescent="0.25">
      <c r="A63" s="106"/>
      <c r="B63" s="109"/>
      <c r="C63" s="56" t="s">
        <v>46</v>
      </c>
      <c r="D63" s="1">
        <v>1</v>
      </c>
      <c r="E63" s="1">
        <v>10</v>
      </c>
      <c r="F63" s="23">
        <v>1500</v>
      </c>
      <c r="H63" s="19"/>
      <c r="I63" s="22">
        <v>2700</v>
      </c>
      <c r="J63" s="20"/>
      <c r="K63" s="20"/>
      <c r="L63" s="20"/>
      <c r="M63" s="20"/>
      <c r="N63" s="20"/>
      <c r="O63" s="20"/>
      <c r="P63" s="11"/>
      <c r="Q63" s="30">
        <f t="shared" si="0"/>
        <v>0</v>
      </c>
      <c r="R63" s="29">
        <f t="shared" si="1"/>
        <v>0</v>
      </c>
    </row>
    <row r="64" spans="1:18" ht="15.75" thickBot="1" x14ac:dyDescent="0.3">
      <c r="A64" s="107"/>
      <c r="B64" s="110"/>
      <c r="C64" s="55">
        <v>153</v>
      </c>
      <c r="D64" s="17">
        <v>1</v>
      </c>
      <c r="E64" s="17">
        <v>10</v>
      </c>
      <c r="F64" s="34">
        <v>3000</v>
      </c>
      <c r="H64" s="13"/>
      <c r="I64" s="49">
        <v>2700</v>
      </c>
      <c r="J64" s="14"/>
      <c r="K64" s="14"/>
      <c r="L64" s="14"/>
      <c r="M64" s="14"/>
      <c r="N64" s="14"/>
      <c r="O64" s="14"/>
      <c r="P64" s="14"/>
      <c r="Q64" s="71">
        <f t="shared" si="0"/>
        <v>0</v>
      </c>
      <c r="R64" s="15">
        <f t="shared" si="1"/>
        <v>0</v>
      </c>
    </row>
    <row r="65" spans="1:19" ht="15" x14ac:dyDescent="0.25">
      <c r="A65" s="106" t="s">
        <v>52</v>
      </c>
      <c r="B65" s="115" t="s">
        <v>48</v>
      </c>
      <c r="C65" s="1">
        <v>154</v>
      </c>
      <c r="D65" s="1">
        <v>1</v>
      </c>
      <c r="E65" s="1">
        <v>10</v>
      </c>
      <c r="F65" s="23">
        <v>3500</v>
      </c>
      <c r="H65" s="19"/>
      <c r="I65" s="22">
        <v>2700</v>
      </c>
      <c r="J65" s="20"/>
      <c r="K65" s="20"/>
      <c r="L65" s="20"/>
      <c r="M65" s="20"/>
      <c r="N65" s="20"/>
      <c r="O65" s="20"/>
      <c r="P65" s="20"/>
      <c r="Q65" s="30">
        <f t="shared" si="0"/>
        <v>0</v>
      </c>
      <c r="R65" s="29">
        <f t="shared" si="1"/>
        <v>0</v>
      </c>
    </row>
    <row r="66" spans="1:19" ht="15" x14ac:dyDescent="0.25">
      <c r="A66" s="106"/>
      <c r="B66" s="116"/>
      <c r="C66" s="56">
        <v>156</v>
      </c>
      <c r="D66" s="1">
        <v>1</v>
      </c>
      <c r="E66" s="1">
        <v>10</v>
      </c>
      <c r="F66" s="23">
        <v>3500</v>
      </c>
      <c r="H66" s="10"/>
      <c r="I66" s="27">
        <v>2700</v>
      </c>
      <c r="J66" s="11"/>
      <c r="K66" s="11"/>
      <c r="L66" s="11"/>
      <c r="M66" s="11"/>
      <c r="N66" s="11"/>
      <c r="O66" s="11"/>
      <c r="P66" s="11"/>
      <c r="Q66" s="26">
        <f t="shared" si="0"/>
        <v>0</v>
      </c>
      <c r="R66" s="12">
        <f t="shared" si="1"/>
        <v>0</v>
      </c>
    </row>
    <row r="67" spans="1:19" ht="15.75" thickBot="1" x14ac:dyDescent="0.3">
      <c r="A67" s="106"/>
      <c r="B67" s="117"/>
      <c r="C67" s="55">
        <v>158</v>
      </c>
      <c r="D67" s="17">
        <v>1</v>
      </c>
      <c r="E67" s="17">
        <v>10</v>
      </c>
      <c r="F67" s="34">
        <v>3500</v>
      </c>
      <c r="H67" s="24"/>
      <c r="I67" s="66">
        <v>2700</v>
      </c>
      <c r="J67" s="25"/>
      <c r="K67" s="48"/>
      <c r="L67" s="25"/>
      <c r="M67" s="25"/>
      <c r="N67" s="25"/>
      <c r="O67" s="25"/>
      <c r="P67" s="25"/>
      <c r="Q67" s="73">
        <f t="shared" ref="Q67:Q157" si="2">D67*L67</f>
        <v>0</v>
      </c>
      <c r="R67" s="31">
        <f t="shared" ref="R67:R157" si="3">D67*P67</f>
        <v>0</v>
      </c>
    </row>
    <row r="68" spans="1:19" ht="15" x14ac:dyDescent="0.25">
      <c r="A68" s="106"/>
      <c r="B68" s="115" t="s">
        <v>58</v>
      </c>
      <c r="C68" s="57">
        <v>160</v>
      </c>
      <c r="D68" s="21">
        <v>1</v>
      </c>
      <c r="E68" s="21">
        <v>10</v>
      </c>
      <c r="F68" s="60">
        <v>2000</v>
      </c>
      <c r="G68" s="74"/>
      <c r="H68" s="42"/>
      <c r="I68" s="50">
        <v>2700</v>
      </c>
      <c r="J68" s="43"/>
      <c r="K68" s="43"/>
      <c r="L68" s="43"/>
      <c r="M68" s="43"/>
      <c r="N68" s="43"/>
      <c r="O68" s="43"/>
      <c r="P68" s="43"/>
      <c r="Q68" s="76">
        <f t="shared" si="2"/>
        <v>0</v>
      </c>
      <c r="R68" s="44">
        <f t="shared" si="3"/>
        <v>0</v>
      </c>
    </row>
    <row r="69" spans="1:19" ht="15" x14ac:dyDescent="0.25">
      <c r="A69" s="106"/>
      <c r="B69" s="116"/>
      <c r="C69" s="56">
        <v>161</v>
      </c>
      <c r="D69" s="1">
        <v>1</v>
      </c>
      <c r="E69" s="1">
        <v>10</v>
      </c>
      <c r="F69" s="23">
        <v>2000</v>
      </c>
      <c r="H69" s="19"/>
      <c r="I69" s="22">
        <v>2700</v>
      </c>
      <c r="J69" s="20"/>
      <c r="K69" s="20"/>
      <c r="L69" s="20"/>
      <c r="M69" s="20"/>
      <c r="N69" s="20"/>
      <c r="O69" s="20"/>
      <c r="P69" s="11"/>
      <c r="Q69" s="30">
        <f t="shared" si="2"/>
        <v>0</v>
      </c>
      <c r="R69" s="29">
        <f t="shared" si="3"/>
        <v>0</v>
      </c>
    </row>
    <row r="70" spans="1:19" ht="15" x14ac:dyDescent="0.25">
      <c r="A70" s="106"/>
      <c r="B70" s="116"/>
      <c r="C70" s="56">
        <v>163</v>
      </c>
      <c r="D70" s="1">
        <v>1</v>
      </c>
      <c r="E70" s="1">
        <v>10</v>
      </c>
      <c r="F70" s="23">
        <v>2000</v>
      </c>
      <c r="H70" s="10"/>
      <c r="I70" s="27">
        <v>2700</v>
      </c>
      <c r="J70" s="11"/>
      <c r="K70" s="11"/>
      <c r="L70" s="11"/>
      <c r="M70" s="11"/>
      <c r="N70" s="11"/>
      <c r="O70" s="11"/>
      <c r="P70" s="11"/>
      <c r="Q70" s="26">
        <f t="shared" si="2"/>
        <v>0</v>
      </c>
      <c r="R70" s="12">
        <f t="shared" si="3"/>
        <v>0</v>
      </c>
    </row>
    <row r="71" spans="1:19" ht="15" x14ac:dyDescent="0.25">
      <c r="A71" s="106"/>
      <c r="B71" s="116"/>
      <c r="C71" s="56">
        <v>165</v>
      </c>
      <c r="D71" s="1">
        <v>1</v>
      </c>
      <c r="E71" s="1">
        <v>10</v>
      </c>
      <c r="F71" s="23">
        <v>2000</v>
      </c>
      <c r="H71" s="10"/>
      <c r="I71" s="27">
        <v>2700</v>
      </c>
      <c r="J71" s="11"/>
      <c r="K71" s="11"/>
      <c r="L71" s="11"/>
      <c r="M71" s="11"/>
      <c r="N71" s="11"/>
      <c r="O71" s="11"/>
      <c r="P71" s="11"/>
      <c r="Q71" s="26">
        <f t="shared" si="2"/>
        <v>0</v>
      </c>
      <c r="R71" s="12">
        <f t="shared" si="3"/>
        <v>0</v>
      </c>
    </row>
    <row r="72" spans="1:19" ht="15.75" customHeight="1" x14ac:dyDescent="0.25">
      <c r="A72" s="106"/>
      <c r="B72" s="116"/>
      <c r="C72" s="56">
        <v>167</v>
      </c>
      <c r="D72" s="1">
        <v>1</v>
      </c>
      <c r="E72" s="1">
        <v>10</v>
      </c>
      <c r="F72" s="23">
        <v>2000</v>
      </c>
      <c r="H72" s="10"/>
      <c r="I72" s="27">
        <v>2700</v>
      </c>
      <c r="J72" s="11"/>
      <c r="K72" s="11"/>
      <c r="L72" s="11"/>
      <c r="M72" s="11"/>
      <c r="N72" s="11"/>
      <c r="O72" s="11"/>
      <c r="P72" s="11"/>
      <c r="Q72" s="26">
        <f t="shared" si="2"/>
        <v>0</v>
      </c>
      <c r="R72" s="12">
        <f t="shared" si="3"/>
        <v>0</v>
      </c>
    </row>
    <row r="73" spans="1:19" ht="15" x14ac:dyDescent="0.25">
      <c r="A73" s="106"/>
      <c r="B73" s="116"/>
      <c r="C73" s="56">
        <v>168</v>
      </c>
      <c r="D73" s="1">
        <v>1</v>
      </c>
      <c r="E73" s="1">
        <v>10</v>
      </c>
      <c r="F73" s="23">
        <v>2000</v>
      </c>
      <c r="H73" s="10"/>
      <c r="I73" s="27">
        <v>2700</v>
      </c>
      <c r="J73" s="20"/>
      <c r="K73" s="20"/>
      <c r="L73" s="20"/>
      <c r="M73" s="11"/>
      <c r="N73" s="20"/>
      <c r="O73" s="20"/>
      <c r="P73" s="11"/>
      <c r="Q73" s="30">
        <f t="shared" si="2"/>
        <v>0</v>
      </c>
      <c r="R73" s="29">
        <f t="shared" si="3"/>
        <v>0</v>
      </c>
    </row>
    <row r="74" spans="1:19" ht="15" x14ac:dyDescent="0.25">
      <c r="A74" s="106"/>
      <c r="B74" s="116"/>
      <c r="C74" s="56">
        <v>170</v>
      </c>
      <c r="D74" s="1">
        <v>1</v>
      </c>
      <c r="E74" s="1">
        <v>10</v>
      </c>
      <c r="F74" s="23">
        <v>2000</v>
      </c>
      <c r="H74" s="10"/>
      <c r="I74" s="27">
        <v>2700</v>
      </c>
      <c r="J74" s="11"/>
      <c r="K74" s="11"/>
      <c r="L74" s="11"/>
      <c r="M74" s="11"/>
      <c r="N74" s="11"/>
      <c r="O74" s="11"/>
      <c r="P74" s="11"/>
      <c r="Q74" s="26">
        <f t="shared" si="2"/>
        <v>0</v>
      </c>
      <c r="R74" s="12">
        <f t="shared" si="3"/>
        <v>0</v>
      </c>
      <c r="S74" s="35"/>
    </row>
    <row r="75" spans="1:19" ht="15" x14ac:dyDescent="0.25">
      <c r="A75" s="106"/>
      <c r="B75" s="116"/>
      <c r="C75" s="56">
        <v>172</v>
      </c>
      <c r="D75" s="1">
        <v>1</v>
      </c>
      <c r="E75" s="1">
        <v>10</v>
      </c>
      <c r="F75" s="23">
        <v>2000</v>
      </c>
      <c r="H75" s="10"/>
      <c r="I75" s="27">
        <v>2700</v>
      </c>
      <c r="J75" s="20"/>
      <c r="K75" s="20"/>
      <c r="L75" s="20"/>
      <c r="M75" s="11"/>
      <c r="N75" s="20"/>
      <c r="O75" s="20"/>
      <c r="P75" s="11"/>
      <c r="Q75" s="30">
        <f t="shared" si="2"/>
        <v>0</v>
      </c>
      <c r="R75" s="29">
        <f t="shared" si="3"/>
        <v>0</v>
      </c>
    </row>
    <row r="76" spans="1:19" ht="15" customHeight="1" thickBot="1" x14ac:dyDescent="0.3">
      <c r="A76" s="106"/>
      <c r="B76" s="117"/>
      <c r="C76" s="55">
        <v>174</v>
      </c>
      <c r="D76" s="17">
        <v>1</v>
      </c>
      <c r="E76" s="17">
        <v>10</v>
      </c>
      <c r="F76" s="34">
        <v>2000</v>
      </c>
      <c r="G76" s="35"/>
      <c r="H76" s="13"/>
      <c r="I76" s="49">
        <v>2700</v>
      </c>
      <c r="J76" s="14"/>
      <c r="K76" s="14"/>
      <c r="L76" s="14"/>
      <c r="M76" s="14"/>
      <c r="N76" s="14"/>
      <c r="O76" s="14"/>
      <c r="P76" s="14"/>
      <c r="Q76" s="71">
        <f t="shared" si="2"/>
        <v>0</v>
      </c>
      <c r="R76" s="15">
        <f t="shared" si="3"/>
        <v>0</v>
      </c>
    </row>
    <row r="77" spans="1:19" ht="15" x14ac:dyDescent="0.25">
      <c r="A77" s="114" t="s">
        <v>74</v>
      </c>
      <c r="B77" s="115" t="s">
        <v>50</v>
      </c>
      <c r="C77" s="56" t="s">
        <v>49</v>
      </c>
      <c r="D77" s="1">
        <v>1</v>
      </c>
      <c r="E77" s="1">
        <v>10</v>
      </c>
      <c r="F77" s="23">
        <v>2500</v>
      </c>
      <c r="H77" s="42"/>
      <c r="I77" s="50">
        <v>2700</v>
      </c>
      <c r="J77" s="43"/>
      <c r="K77" s="43"/>
      <c r="L77" s="43"/>
      <c r="M77" s="43"/>
      <c r="N77" s="43"/>
      <c r="O77" s="43"/>
      <c r="P77" s="43"/>
      <c r="Q77" s="76">
        <f t="shared" si="2"/>
        <v>0</v>
      </c>
      <c r="R77" s="44">
        <f t="shared" si="3"/>
        <v>0</v>
      </c>
    </row>
    <row r="78" spans="1:19" ht="15" x14ac:dyDescent="0.25">
      <c r="A78" s="106"/>
      <c r="B78" s="116"/>
      <c r="C78" s="56">
        <v>277</v>
      </c>
      <c r="D78" s="1">
        <v>1</v>
      </c>
      <c r="E78" s="1">
        <v>10</v>
      </c>
      <c r="F78" s="23">
        <v>5000</v>
      </c>
      <c r="H78" s="10"/>
      <c r="I78" s="27">
        <v>2700</v>
      </c>
      <c r="J78" s="11"/>
      <c r="K78" s="11"/>
      <c r="L78" s="11"/>
      <c r="M78" s="11"/>
      <c r="N78" s="11"/>
      <c r="O78" s="11"/>
      <c r="P78" s="11"/>
      <c r="Q78" s="26">
        <f t="shared" si="2"/>
        <v>0</v>
      </c>
      <c r="R78" s="12">
        <f t="shared" si="3"/>
        <v>0</v>
      </c>
    </row>
    <row r="79" spans="1:19" ht="15.75" customHeight="1" thickBot="1" x14ac:dyDescent="0.3">
      <c r="A79" s="106"/>
      <c r="B79" s="117"/>
      <c r="C79" s="55">
        <v>275</v>
      </c>
      <c r="D79" s="17">
        <v>1</v>
      </c>
      <c r="E79" s="17">
        <v>10</v>
      </c>
      <c r="F79" s="34">
        <v>5000</v>
      </c>
      <c r="H79" s="13"/>
      <c r="I79" s="14">
        <v>2700</v>
      </c>
      <c r="J79" s="14"/>
      <c r="K79" s="14"/>
      <c r="L79" s="14"/>
      <c r="M79" s="14"/>
      <c r="N79" s="14"/>
      <c r="O79" s="14"/>
      <c r="P79" s="14"/>
      <c r="Q79" s="71">
        <f t="shared" si="2"/>
        <v>0</v>
      </c>
      <c r="R79" s="15">
        <f t="shared" si="3"/>
        <v>0</v>
      </c>
    </row>
    <row r="80" spans="1:19" ht="15" x14ac:dyDescent="0.25">
      <c r="A80" s="106"/>
      <c r="B80" s="115" t="s">
        <v>53</v>
      </c>
      <c r="C80" s="57">
        <v>273</v>
      </c>
      <c r="D80" s="21">
        <v>1</v>
      </c>
      <c r="E80" s="21">
        <v>10</v>
      </c>
      <c r="F80" s="60">
        <v>2000</v>
      </c>
      <c r="H80" s="19"/>
      <c r="I80" s="22">
        <v>2700</v>
      </c>
      <c r="J80" s="20"/>
      <c r="K80" s="20"/>
      <c r="L80" s="20"/>
      <c r="M80" s="20"/>
      <c r="N80" s="20"/>
      <c r="O80" s="20"/>
      <c r="P80" s="20"/>
      <c r="Q80" s="30">
        <f t="shared" si="2"/>
        <v>0</v>
      </c>
      <c r="R80" s="29">
        <f t="shared" si="3"/>
        <v>0</v>
      </c>
    </row>
    <row r="81" spans="1:18" ht="15" x14ac:dyDescent="0.25">
      <c r="A81" s="106"/>
      <c r="B81" s="116"/>
      <c r="C81" s="56">
        <v>271</v>
      </c>
      <c r="D81" s="1">
        <v>1</v>
      </c>
      <c r="E81" s="1">
        <v>10</v>
      </c>
      <c r="F81" s="3">
        <v>2000</v>
      </c>
      <c r="H81" s="10"/>
      <c r="I81" s="27">
        <v>2700</v>
      </c>
      <c r="J81" s="11"/>
      <c r="K81" s="11"/>
      <c r="L81" s="11"/>
      <c r="M81" s="11"/>
      <c r="N81" s="11"/>
      <c r="O81" s="11"/>
      <c r="P81" s="11"/>
      <c r="Q81" s="26">
        <f t="shared" si="2"/>
        <v>0</v>
      </c>
      <c r="R81" s="12">
        <f t="shared" si="3"/>
        <v>0</v>
      </c>
    </row>
    <row r="82" spans="1:18" ht="15" x14ac:dyDescent="0.25">
      <c r="A82" s="106"/>
      <c r="B82" s="116"/>
      <c r="C82" s="56">
        <v>269</v>
      </c>
      <c r="D82" s="1">
        <v>1</v>
      </c>
      <c r="E82" s="1">
        <v>10</v>
      </c>
      <c r="F82" s="3">
        <v>2000</v>
      </c>
      <c r="H82" s="10"/>
      <c r="I82" s="22">
        <v>2700</v>
      </c>
      <c r="J82" s="20"/>
      <c r="K82" s="20"/>
      <c r="L82" s="20"/>
      <c r="M82" s="20"/>
      <c r="N82" s="20"/>
      <c r="O82" s="20"/>
      <c r="P82" s="11"/>
      <c r="Q82" s="30">
        <f t="shared" si="2"/>
        <v>0</v>
      </c>
      <c r="R82" s="29">
        <f t="shared" si="3"/>
        <v>0</v>
      </c>
    </row>
    <row r="83" spans="1:18" ht="15" x14ac:dyDescent="0.25">
      <c r="A83" s="106"/>
      <c r="B83" s="116"/>
      <c r="C83" s="56">
        <v>267</v>
      </c>
      <c r="D83" s="1">
        <v>1</v>
      </c>
      <c r="E83" s="1">
        <v>10</v>
      </c>
      <c r="F83" s="3">
        <v>2000</v>
      </c>
      <c r="H83" s="10"/>
      <c r="I83" s="27">
        <v>2700</v>
      </c>
      <c r="J83" s="20"/>
      <c r="K83" s="20"/>
      <c r="L83" s="20"/>
      <c r="M83" s="20"/>
      <c r="N83" s="20"/>
      <c r="O83" s="20"/>
      <c r="P83" s="11"/>
      <c r="Q83" s="30">
        <f t="shared" si="2"/>
        <v>0</v>
      </c>
      <c r="R83" s="29">
        <f t="shared" si="3"/>
        <v>0</v>
      </c>
    </row>
    <row r="84" spans="1:18" ht="15" x14ac:dyDescent="0.25">
      <c r="A84" s="106"/>
      <c r="B84" s="116"/>
      <c r="C84" s="56">
        <v>265</v>
      </c>
      <c r="D84" s="1">
        <v>1</v>
      </c>
      <c r="E84" s="1">
        <v>10</v>
      </c>
      <c r="F84" s="3">
        <v>2000</v>
      </c>
      <c r="H84" s="10"/>
      <c r="I84" s="27">
        <v>2700</v>
      </c>
      <c r="J84" s="11"/>
      <c r="K84" s="11"/>
      <c r="L84" s="11"/>
      <c r="M84" s="11"/>
      <c r="N84" s="11"/>
      <c r="O84" s="11"/>
      <c r="P84" s="11"/>
      <c r="Q84" s="26">
        <f t="shared" si="2"/>
        <v>0</v>
      </c>
      <c r="R84" s="12">
        <f t="shared" si="3"/>
        <v>0</v>
      </c>
    </row>
    <row r="85" spans="1:18" ht="15" x14ac:dyDescent="0.25">
      <c r="A85" s="106"/>
      <c r="B85" s="116"/>
      <c r="C85" s="56">
        <v>263</v>
      </c>
      <c r="D85" s="1">
        <v>1</v>
      </c>
      <c r="E85" s="1">
        <v>10</v>
      </c>
      <c r="F85" s="3">
        <v>2000</v>
      </c>
      <c r="H85" s="10"/>
      <c r="I85" s="22">
        <v>2700</v>
      </c>
      <c r="J85" s="20"/>
      <c r="K85" s="20"/>
      <c r="L85" s="20"/>
      <c r="M85" s="20"/>
      <c r="N85" s="20"/>
      <c r="O85" s="20"/>
      <c r="P85" s="11"/>
      <c r="Q85" s="30">
        <f t="shared" si="2"/>
        <v>0</v>
      </c>
      <c r="R85" s="29">
        <f t="shared" si="3"/>
        <v>0</v>
      </c>
    </row>
    <row r="86" spans="1:18" ht="15" x14ac:dyDescent="0.25">
      <c r="A86" s="106"/>
      <c r="B86" s="116"/>
      <c r="C86" s="56">
        <v>261</v>
      </c>
      <c r="D86" s="1">
        <v>1</v>
      </c>
      <c r="E86" s="1">
        <v>10</v>
      </c>
      <c r="F86" s="3">
        <v>2000</v>
      </c>
      <c r="H86" s="10"/>
      <c r="I86" s="27">
        <v>2700</v>
      </c>
      <c r="J86" s="11"/>
      <c r="K86" s="11"/>
      <c r="L86" s="11"/>
      <c r="M86" s="20"/>
      <c r="N86" s="11"/>
      <c r="O86" s="11"/>
      <c r="P86" s="11"/>
      <c r="Q86" s="26">
        <f t="shared" si="2"/>
        <v>0</v>
      </c>
      <c r="R86" s="12">
        <f t="shared" si="3"/>
        <v>0</v>
      </c>
    </row>
    <row r="87" spans="1:18" ht="15" x14ac:dyDescent="0.25">
      <c r="A87" s="106"/>
      <c r="B87" s="116"/>
      <c r="C87" s="56">
        <v>259</v>
      </c>
      <c r="D87" s="1">
        <v>1</v>
      </c>
      <c r="E87" s="1">
        <v>10</v>
      </c>
      <c r="F87" s="3">
        <v>2000</v>
      </c>
      <c r="H87" s="10"/>
      <c r="I87" s="27">
        <v>2700</v>
      </c>
      <c r="J87" s="61"/>
      <c r="K87" s="61"/>
      <c r="L87" s="61"/>
      <c r="M87" s="20"/>
      <c r="N87" s="61"/>
      <c r="O87" s="61"/>
      <c r="P87" s="11"/>
      <c r="Q87" s="82">
        <f t="shared" si="2"/>
        <v>0</v>
      </c>
      <c r="R87" s="72">
        <f t="shared" si="3"/>
        <v>0</v>
      </c>
    </row>
    <row r="88" spans="1:18" ht="15.75" customHeight="1" x14ac:dyDescent="0.25">
      <c r="A88" s="106"/>
      <c r="B88" s="116"/>
      <c r="C88" s="56">
        <v>257</v>
      </c>
      <c r="D88" s="1">
        <v>1</v>
      </c>
      <c r="E88" s="1">
        <v>10</v>
      </c>
      <c r="F88" s="3">
        <v>2000</v>
      </c>
      <c r="H88" s="10"/>
      <c r="I88" s="27">
        <v>2700</v>
      </c>
      <c r="J88" s="11"/>
      <c r="K88" s="11"/>
      <c r="L88" s="11"/>
      <c r="M88" s="20"/>
      <c r="N88" s="11"/>
      <c r="O88" s="11"/>
      <c r="P88" s="11"/>
      <c r="Q88" s="26">
        <f t="shared" si="2"/>
        <v>0</v>
      </c>
      <c r="R88" s="12">
        <f t="shared" si="3"/>
        <v>0</v>
      </c>
    </row>
    <row r="89" spans="1:18" ht="15" x14ac:dyDescent="0.25">
      <c r="A89" s="106"/>
      <c r="B89" s="116"/>
      <c r="C89" s="56">
        <v>255</v>
      </c>
      <c r="D89" s="1">
        <v>1</v>
      </c>
      <c r="E89" s="1">
        <v>10</v>
      </c>
      <c r="F89" s="3">
        <v>2000</v>
      </c>
      <c r="H89" s="19"/>
      <c r="I89" s="27">
        <v>2700</v>
      </c>
      <c r="J89" s="11"/>
      <c r="K89" s="11"/>
      <c r="L89" s="11"/>
      <c r="M89" s="20"/>
      <c r="N89" s="11"/>
      <c r="O89" s="11"/>
      <c r="P89" s="11"/>
      <c r="Q89" s="26">
        <f t="shared" si="2"/>
        <v>0</v>
      </c>
      <c r="R89" s="12">
        <f t="shared" si="3"/>
        <v>0</v>
      </c>
    </row>
    <row r="90" spans="1:18" ht="15" x14ac:dyDescent="0.25">
      <c r="A90" s="106"/>
      <c r="B90" s="116"/>
      <c r="C90" s="56">
        <v>253</v>
      </c>
      <c r="D90" s="1">
        <v>1</v>
      </c>
      <c r="E90" s="1">
        <v>10</v>
      </c>
      <c r="F90" s="3">
        <v>2000</v>
      </c>
      <c r="H90" s="19"/>
      <c r="I90" s="27">
        <v>2700</v>
      </c>
      <c r="J90" s="11"/>
      <c r="K90" s="11"/>
      <c r="L90" s="11"/>
      <c r="M90" s="20"/>
      <c r="N90" s="11"/>
      <c r="O90" s="11"/>
      <c r="P90" s="11"/>
      <c r="Q90" s="26">
        <f t="shared" si="2"/>
        <v>0</v>
      </c>
      <c r="R90" s="12">
        <f t="shared" si="3"/>
        <v>0</v>
      </c>
    </row>
    <row r="91" spans="1:18" ht="15" x14ac:dyDescent="0.25">
      <c r="A91" s="106"/>
      <c r="B91" s="116"/>
      <c r="C91" s="56">
        <v>251</v>
      </c>
      <c r="D91" s="1">
        <v>1</v>
      </c>
      <c r="E91" s="1">
        <v>10</v>
      </c>
      <c r="F91" s="3">
        <v>2000</v>
      </c>
      <c r="G91" s="74"/>
      <c r="H91" s="19"/>
      <c r="I91" s="27">
        <v>2700</v>
      </c>
      <c r="J91" s="27"/>
      <c r="K91" s="20"/>
      <c r="L91" s="20"/>
      <c r="M91" s="20"/>
      <c r="N91" s="20"/>
      <c r="O91" s="20"/>
      <c r="P91" s="11"/>
      <c r="Q91" s="30">
        <f t="shared" si="2"/>
        <v>0</v>
      </c>
      <c r="R91" s="29">
        <f t="shared" si="3"/>
        <v>0</v>
      </c>
    </row>
    <row r="92" spans="1:18" ht="15" x14ac:dyDescent="0.25">
      <c r="A92" s="106"/>
      <c r="B92" s="116"/>
      <c r="C92" s="56">
        <v>249</v>
      </c>
      <c r="D92" s="1">
        <v>1</v>
      </c>
      <c r="E92" s="1">
        <v>10</v>
      </c>
      <c r="F92" s="3">
        <v>2000</v>
      </c>
      <c r="H92" s="19"/>
      <c r="I92" s="27">
        <v>2700</v>
      </c>
      <c r="J92" s="11"/>
      <c r="K92" s="11"/>
      <c r="L92" s="11"/>
      <c r="M92" s="20"/>
      <c r="N92" s="11"/>
      <c r="O92" s="11"/>
      <c r="P92" s="11"/>
      <c r="Q92" s="26">
        <f t="shared" si="2"/>
        <v>0</v>
      </c>
      <c r="R92" s="12">
        <f t="shared" si="3"/>
        <v>0</v>
      </c>
    </row>
    <row r="93" spans="1:18" ht="15" x14ac:dyDescent="0.25">
      <c r="A93" s="106"/>
      <c r="B93" s="116"/>
      <c r="C93" s="56">
        <v>247</v>
      </c>
      <c r="D93" s="1">
        <v>1</v>
      </c>
      <c r="E93" s="1">
        <v>10</v>
      </c>
      <c r="F93" s="3">
        <v>2000</v>
      </c>
      <c r="H93" s="19"/>
      <c r="I93" s="27">
        <v>2700</v>
      </c>
      <c r="J93" s="11"/>
      <c r="K93" s="11"/>
      <c r="L93" s="11"/>
      <c r="M93" s="20"/>
      <c r="N93" s="11"/>
      <c r="O93" s="11"/>
      <c r="P93" s="11"/>
      <c r="Q93" s="26">
        <f t="shared" si="2"/>
        <v>0</v>
      </c>
      <c r="R93" s="12">
        <f t="shared" si="3"/>
        <v>0</v>
      </c>
    </row>
    <row r="94" spans="1:18" ht="15.75" thickBot="1" x14ac:dyDescent="0.3">
      <c r="A94" s="106"/>
      <c r="B94" s="117"/>
      <c r="C94" s="55">
        <v>245</v>
      </c>
      <c r="D94" s="17">
        <v>1</v>
      </c>
      <c r="E94" s="17">
        <v>10</v>
      </c>
      <c r="F94" s="18">
        <v>2000</v>
      </c>
      <c r="H94" s="24"/>
      <c r="I94" s="48">
        <v>2700</v>
      </c>
      <c r="J94" s="25"/>
      <c r="K94" s="25"/>
      <c r="L94" s="25"/>
      <c r="M94" s="25"/>
      <c r="N94" s="25"/>
      <c r="O94" s="25"/>
      <c r="P94" s="25"/>
      <c r="Q94" s="73">
        <f t="shared" si="2"/>
        <v>0</v>
      </c>
      <c r="R94" s="31">
        <f t="shared" si="3"/>
        <v>0</v>
      </c>
    </row>
    <row r="95" spans="1:18" ht="15.75" customHeight="1" x14ac:dyDescent="0.25">
      <c r="A95" s="106"/>
      <c r="B95" s="115" t="s">
        <v>54</v>
      </c>
      <c r="C95" s="56">
        <v>244</v>
      </c>
      <c r="D95" s="1">
        <v>1</v>
      </c>
      <c r="E95" s="1">
        <v>10</v>
      </c>
      <c r="F95" s="3">
        <v>4500</v>
      </c>
      <c r="H95" s="42"/>
      <c r="I95" s="50">
        <v>2700</v>
      </c>
      <c r="J95" s="43"/>
      <c r="K95" s="43"/>
      <c r="L95" s="43"/>
      <c r="M95" s="43"/>
      <c r="N95" s="43"/>
      <c r="O95" s="43"/>
      <c r="P95" s="43"/>
      <c r="Q95" s="76">
        <f t="shared" si="2"/>
        <v>0</v>
      </c>
      <c r="R95" s="44">
        <f t="shared" si="3"/>
        <v>0</v>
      </c>
    </row>
    <row r="96" spans="1:18" ht="15.75" thickBot="1" x14ac:dyDescent="0.3">
      <c r="A96" s="106"/>
      <c r="B96" s="117"/>
      <c r="C96" s="55">
        <v>243</v>
      </c>
      <c r="D96" s="17">
        <v>1</v>
      </c>
      <c r="E96" s="17">
        <v>10</v>
      </c>
      <c r="F96" s="18">
        <v>3000</v>
      </c>
      <c r="H96" s="13"/>
      <c r="I96" s="14">
        <v>2700</v>
      </c>
      <c r="J96" s="14"/>
      <c r="K96" s="14"/>
      <c r="L96" s="14"/>
      <c r="M96" s="14"/>
      <c r="N96" s="14"/>
      <c r="O96" s="14"/>
      <c r="P96" s="14"/>
      <c r="Q96" s="71">
        <f t="shared" si="2"/>
        <v>0</v>
      </c>
      <c r="R96" s="15">
        <f t="shared" si="3"/>
        <v>0</v>
      </c>
    </row>
    <row r="97" spans="1:24" ht="15" x14ac:dyDescent="0.25">
      <c r="A97" s="106"/>
      <c r="B97" s="115" t="s">
        <v>55</v>
      </c>
      <c r="C97" s="57">
        <v>241</v>
      </c>
      <c r="D97" s="21">
        <v>1</v>
      </c>
      <c r="E97" s="21">
        <v>10</v>
      </c>
      <c r="F97" s="60">
        <v>2000</v>
      </c>
      <c r="H97" s="19"/>
      <c r="I97" s="20">
        <v>2700</v>
      </c>
      <c r="J97" s="20"/>
      <c r="K97" s="20"/>
      <c r="L97" s="20"/>
      <c r="M97" s="20"/>
      <c r="N97" s="20"/>
      <c r="O97" s="20"/>
      <c r="P97" s="20"/>
      <c r="Q97" s="30">
        <f t="shared" si="2"/>
        <v>0</v>
      </c>
      <c r="R97" s="29">
        <f t="shared" si="3"/>
        <v>0</v>
      </c>
      <c r="S97" s="35"/>
    </row>
    <row r="98" spans="1:24" ht="15" x14ac:dyDescent="0.25">
      <c r="A98" s="106"/>
      <c r="B98" s="116"/>
      <c r="C98" s="56">
        <v>239</v>
      </c>
      <c r="D98" s="1">
        <v>1</v>
      </c>
      <c r="E98" s="1">
        <v>10</v>
      </c>
      <c r="F98" s="3">
        <v>2000</v>
      </c>
      <c r="H98" s="19"/>
      <c r="I98" s="22">
        <v>2700</v>
      </c>
      <c r="J98" s="20"/>
      <c r="K98" s="20"/>
      <c r="L98" s="20"/>
      <c r="M98" s="20"/>
      <c r="N98" s="20"/>
      <c r="O98" s="20"/>
      <c r="P98" s="11"/>
      <c r="Q98" s="30">
        <f t="shared" si="2"/>
        <v>0</v>
      </c>
      <c r="R98" s="29">
        <f t="shared" si="3"/>
        <v>0</v>
      </c>
    </row>
    <row r="99" spans="1:24" ht="15" x14ac:dyDescent="0.25">
      <c r="A99" s="106"/>
      <c r="B99" s="116"/>
      <c r="C99" s="56">
        <v>237</v>
      </c>
      <c r="D99" s="1">
        <v>1</v>
      </c>
      <c r="E99" s="1">
        <v>10</v>
      </c>
      <c r="F99" s="23">
        <v>2000</v>
      </c>
      <c r="G99" s="35"/>
      <c r="H99" s="19"/>
      <c r="I99" s="11">
        <v>2700</v>
      </c>
      <c r="J99" s="11"/>
      <c r="K99" s="11"/>
      <c r="L99" s="11"/>
      <c r="M99" s="11"/>
      <c r="N99" s="11"/>
      <c r="O99" s="11"/>
      <c r="P99" s="11"/>
      <c r="Q99" s="26">
        <f t="shared" si="2"/>
        <v>0</v>
      </c>
      <c r="R99" s="12">
        <f t="shared" si="3"/>
        <v>0</v>
      </c>
    </row>
    <row r="100" spans="1:24" ht="15" x14ac:dyDescent="0.25">
      <c r="A100" s="106"/>
      <c r="B100" s="116"/>
      <c r="C100" s="56">
        <v>235</v>
      </c>
      <c r="D100" s="1">
        <v>1</v>
      </c>
      <c r="E100" s="1">
        <v>10</v>
      </c>
      <c r="F100" s="3">
        <v>2000</v>
      </c>
      <c r="H100" s="10"/>
      <c r="I100" s="22">
        <v>2700</v>
      </c>
      <c r="J100" s="20"/>
      <c r="K100" s="20"/>
      <c r="L100" s="20"/>
      <c r="M100" s="20"/>
      <c r="N100" s="20"/>
      <c r="O100" s="20"/>
      <c r="P100" s="11"/>
      <c r="Q100" s="30">
        <f t="shared" si="2"/>
        <v>0</v>
      </c>
      <c r="R100" s="29">
        <f t="shared" si="3"/>
        <v>0</v>
      </c>
    </row>
    <row r="101" spans="1:24" ht="15.75" thickBot="1" x14ac:dyDescent="0.3">
      <c r="A101" s="106"/>
      <c r="B101" s="117"/>
      <c r="C101" s="55">
        <v>233</v>
      </c>
      <c r="D101" s="17">
        <v>1</v>
      </c>
      <c r="E101" s="17">
        <v>10</v>
      </c>
      <c r="F101" s="18">
        <v>2000</v>
      </c>
      <c r="H101" s="143"/>
      <c r="I101" s="25">
        <v>2700</v>
      </c>
      <c r="J101" s="67"/>
      <c r="K101" s="67"/>
      <c r="L101" s="25"/>
      <c r="M101" s="66"/>
      <c r="N101" s="67"/>
      <c r="O101" s="67"/>
      <c r="P101" s="25"/>
      <c r="Q101" s="73">
        <f t="shared" si="2"/>
        <v>0</v>
      </c>
      <c r="R101" s="31">
        <f t="shared" si="3"/>
        <v>0</v>
      </c>
      <c r="T101" s="85"/>
      <c r="U101" s="85"/>
      <c r="V101" s="85"/>
      <c r="W101" s="85"/>
      <c r="X101" s="85"/>
    </row>
    <row r="102" spans="1:24" ht="15" x14ac:dyDescent="0.25">
      <c r="A102" s="106"/>
      <c r="B102" s="115" t="s">
        <v>56</v>
      </c>
      <c r="C102" s="56">
        <v>230</v>
      </c>
      <c r="D102" s="1">
        <v>1</v>
      </c>
      <c r="E102" s="1">
        <v>10</v>
      </c>
      <c r="F102" s="3">
        <v>4000</v>
      </c>
      <c r="H102" s="42"/>
      <c r="I102" s="50">
        <v>2700</v>
      </c>
      <c r="J102" s="43"/>
      <c r="K102" s="43"/>
      <c r="L102" s="43"/>
      <c r="M102" s="43"/>
      <c r="N102" s="43"/>
      <c r="O102" s="43"/>
      <c r="P102" s="43"/>
      <c r="Q102" s="76">
        <f t="shared" si="2"/>
        <v>0</v>
      </c>
      <c r="R102" s="44">
        <f t="shared" si="3"/>
        <v>0</v>
      </c>
    </row>
    <row r="103" spans="1:24" ht="15" customHeight="1" x14ac:dyDescent="0.25">
      <c r="A103" s="106"/>
      <c r="B103" s="116"/>
      <c r="C103" s="56">
        <v>229</v>
      </c>
      <c r="D103" s="1">
        <v>1</v>
      </c>
      <c r="E103" s="1">
        <v>10</v>
      </c>
      <c r="F103" s="3">
        <v>3000</v>
      </c>
      <c r="G103" s="77"/>
      <c r="H103" s="10"/>
      <c r="I103" s="27">
        <v>2700</v>
      </c>
      <c r="J103" s="11"/>
      <c r="K103" s="11"/>
      <c r="L103" s="11"/>
      <c r="M103" s="11"/>
      <c r="N103" s="11"/>
      <c r="O103" s="11"/>
      <c r="P103" s="11"/>
      <c r="Q103" s="26">
        <f t="shared" si="2"/>
        <v>0</v>
      </c>
      <c r="R103" s="12">
        <f t="shared" si="3"/>
        <v>0</v>
      </c>
    </row>
    <row r="104" spans="1:24" ht="15" x14ac:dyDescent="0.25">
      <c r="A104" s="106"/>
      <c r="B104" s="116"/>
      <c r="C104" s="56">
        <v>228</v>
      </c>
      <c r="D104" s="1">
        <v>1</v>
      </c>
      <c r="E104" s="1">
        <v>10</v>
      </c>
      <c r="F104" s="23">
        <v>4000</v>
      </c>
      <c r="G104" s="35"/>
      <c r="H104" s="10"/>
      <c r="I104" s="27">
        <v>2700</v>
      </c>
      <c r="J104" s="11"/>
      <c r="K104" s="11"/>
      <c r="L104" s="11"/>
      <c r="M104" s="11"/>
      <c r="N104" s="11"/>
      <c r="O104" s="11"/>
      <c r="P104" s="11"/>
      <c r="Q104" s="26">
        <f t="shared" si="2"/>
        <v>0</v>
      </c>
      <c r="R104" s="12">
        <f t="shared" si="3"/>
        <v>0</v>
      </c>
    </row>
    <row r="105" spans="1:24" ht="15.75" thickBot="1" x14ac:dyDescent="0.3">
      <c r="A105" s="106"/>
      <c r="B105" s="117"/>
      <c r="C105" s="55">
        <v>227</v>
      </c>
      <c r="D105" s="17">
        <v>1</v>
      </c>
      <c r="E105" s="17">
        <v>10</v>
      </c>
      <c r="F105" s="34">
        <v>4000</v>
      </c>
      <c r="H105" s="62"/>
      <c r="I105" s="63">
        <v>2700</v>
      </c>
      <c r="J105" s="64"/>
      <c r="K105" s="64"/>
      <c r="L105" s="64"/>
      <c r="M105" s="64"/>
      <c r="N105" s="64"/>
      <c r="O105" s="64"/>
      <c r="P105" s="14"/>
      <c r="Q105" s="75">
        <f t="shared" si="2"/>
        <v>0</v>
      </c>
      <c r="R105" s="15">
        <f t="shared" si="3"/>
        <v>0</v>
      </c>
    </row>
    <row r="106" spans="1:24" ht="15" x14ac:dyDescent="0.25">
      <c r="A106" s="106"/>
      <c r="B106" s="125" t="s">
        <v>57</v>
      </c>
      <c r="C106" s="57">
        <v>226</v>
      </c>
      <c r="D106" s="21">
        <v>1</v>
      </c>
      <c r="E106" s="21">
        <v>10</v>
      </c>
      <c r="F106" s="41">
        <v>4000</v>
      </c>
      <c r="H106" s="42"/>
      <c r="I106" s="50">
        <v>2700</v>
      </c>
      <c r="J106" s="43"/>
      <c r="K106" s="43"/>
      <c r="L106" s="43"/>
      <c r="M106" s="43"/>
      <c r="N106" s="43"/>
      <c r="O106" s="43"/>
      <c r="P106" s="43"/>
      <c r="Q106" s="76">
        <f t="shared" si="2"/>
        <v>0</v>
      </c>
      <c r="R106" s="44">
        <f t="shared" si="3"/>
        <v>0</v>
      </c>
    </row>
    <row r="107" spans="1:24" ht="15.75" customHeight="1" x14ac:dyDescent="0.25">
      <c r="A107" s="106"/>
      <c r="B107" s="126"/>
      <c r="C107" s="56">
        <v>224</v>
      </c>
      <c r="D107" s="1">
        <v>1</v>
      </c>
      <c r="E107" s="1">
        <v>10</v>
      </c>
      <c r="F107" s="23">
        <v>0</v>
      </c>
      <c r="H107" s="19"/>
      <c r="I107" s="22">
        <v>2700</v>
      </c>
      <c r="J107" s="20"/>
      <c r="K107" s="20"/>
      <c r="L107" s="20"/>
      <c r="M107" s="20"/>
      <c r="N107" s="20"/>
      <c r="O107" s="20"/>
      <c r="P107" s="11"/>
      <c r="Q107" s="30">
        <f t="shared" si="2"/>
        <v>0</v>
      </c>
      <c r="R107" s="29">
        <f t="shared" si="3"/>
        <v>0</v>
      </c>
    </row>
    <row r="108" spans="1:24" ht="15.75" thickBot="1" x14ac:dyDescent="0.3">
      <c r="A108" s="106"/>
      <c r="B108" s="127"/>
      <c r="C108" s="58">
        <v>222</v>
      </c>
      <c r="D108" s="17">
        <v>1</v>
      </c>
      <c r="E108" s="17">
        <v>10</v>
      </c>
      <c r="F108" s="34">
        <v>0</v>
      </c>
      <c r="G108" s="77"/>
      <c r="H108" s="13"/>
      <c r="I108" s="49">
        <v>2700</v>
      </c>
      <c r="J108" s="14"/>
      <c r="K108" s="14"/>
      <c r="L108" s="14"/>
      <c r="M108" s="14"/>
      <c r="N108" s="14"/>
      <c r="O108" s="14"/>
      <c r="P108" s="14"/>
      <c r="Q108" s="71">
        <f t="shared" si="2"/>
        <v>0</v>
      </c>
      <c r="R108" s="15">
        <f t="shared" si="3"/>
        <v>0</v>
      </c>
    </row>
    <row r="109" spans="1:24" ht="15" x14ac:dyDescent="0.25">
      <c r="A109" s="106"/>
      <c r="B109" s="111" t="s">
        <v>59</v>
      </c>
      <c r="C109" s="59">
        <v>220</v>
      </c>
      <c r="D109" s="21">
        <v>1</v>
      </c>
      <c r="E109" s="21">
        <v>10</v>
      </c>
      <c r="F109" s="41">
        <v>0</v>
      </c>
      <c r="H109" s="19"/>
      <c r="I109" s="22">
        <v>2700</v>
      </c>
      <c r="J109" s="20"/>
      <c r="K109" s="20"/>
      <c r="L109" s="20"/>
      <c r="M109" s="20"/>
      <c r="N109" s="20"/>
      <c r="O109" s="20"/>
      <c r="P109" s="20"/>
      <c r="Q109" s="30">
        <f t="shared" si="2"/>
        <v>0</v>
      </c>
      <c r="R109" s="29">
        <f t="shared" si="3"/>
        <v>0</v>
      </c>
    </row>
    <row r="110" spans="1:24" ht="15" x14ac:dyDescent="0.25">
      <c r="A110" s="106"/>
      <c r="B110" s="112"/>
      <c r="C110" s="2">
        <v>218</v>
      </c>
      <c r="D110" s="1">
        <v>1</v>
      </c>
      <c r="E110" s="1">
        <v>10</v>
      </c>
      <c r="F110" s="23">
        <v>0</v>
      </c>
      <c r="H110" s="19"/>
      <c r="I110" s="22">
        <v>2700</v>
      </c>
      <c r="J110" s="20"/>
      <c r="K110" s="20"/>
      <c r="L110" s="20"/>
      <c r="M110" s="20"/>
      <c r="N110" s="20"/>
      <c r="O110" s="20"/>
      <c r="P110" s="11"/>
      <c r="Q110" s="30">
        <f t="shared" si="2"/>
        <v>0</v>
      </c>
      <c r="R110" s="29">
        <f t="shared" si="3"/>
        <v>0</v>
      </c>
    </row>
    <row r="111" spans="1:24" ht="15" x14ac:dyDescent="0.25">
      <c r="A111" s="106"/>
      <c r="B111" s="112"/>
      <c r="C111" s="2">
        <v>216</v>
      </c>
      <c r="D111" s="1">
        <v>1</v>
      </c>
      <c r="E111" s="1">
        <v>10</v>
      </c>
      <c r="F111" s="23">
        <v>0</v>
      </c>
      <c r="H111" s="10"/>
      <c r="I111" s="27">
        <v>2700</v>
      </c>
      <c r="J111" s="11"/>
      <c r="K111" s="11"/>
      <c r="L111" s="11"/>
      <c r="M111" s="11"/>
      <c r="N111" s="11"/>
      <c r="O111" s="11"/>
      <c r="P111" s="11"/>
      <c r="Q111" s="26">
        <f t="shared" si="2"/>
        <v>0</v>
      </c>
      <c r="R111" s="12">
        <f t="shared" si="3"/>
        <v>0</v>
      </c>
    </row>
    <row r="112" spans="1:24" ht="15" x14ac:dyDescent="0.25">
      <c r="A112" s="106"/>
      <c r="B112" s="112"/>
      <c r="C112" s="2">
        <v>215</v>
      </c>
      <c r="D112" s="1">
        <v>1</v>
      </c>
      <c r="E112" s="1">
        <v>10</v>
      </c>
      <c r="F112" s="23">
        <v>0</v>
      </c>
      <c r="H112" s="10"/>
      <c r="I112" s="27">
        <v>2700</v>
      </c>
      <c r="J112" s="11"/>
      <c r="K112" s="11"/>
      <c r="L112" s="11"/>
      <c r="M112" s="11"/>
      <c r="N112" s="11"/>
      <c r="O112" s="11"/>
      <c r="P112" s="11"/>
      <c r="Q112" s="26">
        <f t="shared" si="2"/>
        <v>0</v>
      </c>
      <c r="R112" s="12">
        <f t="shared" si="3"/>
        <v>0</v>
      </c>
    </row>
    <row r="113" spans="1:18" ht="15" x14ac:dyDescent="0.25">
      <c r="A113" s="106"/>
      <c r="B113" s="112"/>
      <c r="C113" s="2">
        <v>212</v>
      </c>
      <c r="D113" s="1">
        <v>1</v>
      </c>
      <c r="E113" s="1">
        <v>10</v>
      </c>
      <c r="F113" s="23">
        <v>0</v>
      </c>
      <c r="H113" s="10"/>
      <c r="I113" s="27">
        <v>2700</v>
      </c>
      <c r="J113" s="20"/>
      <c r="K113" s="20"/>
      <c r="L113" s="20"/>
      <c r="M113" s="20"/>
      <c r="N113" s="20"/>
      <c r="O113" s="20"/>
      <c r="P113" s="11"/>
      <c r="Q113" s="30">
        <f t="shared" si="2"/>
        <v>0</v>
      </c>
      <c r="R113" s="29">
        <f t="shared" si="3"/>
        <v>0</v>
      </c>
    </row>
    <row r="114" spans="1:18" ht="15" x14ac:dyDescent="0.25">
      <c r="A114" s="106"/>
      <c r="B114" s="112"/>
      <c r="C114" s="2">
        <v>211</v>
      </c>
      <c r="D114" s="1">
        <v>1</v>
      </c>
      <c r="E114" s="1">
        <v>10</v>
      </c>
      <c r="F114" s="23">
        <v>0</v>
      </c>
      <c r="H114" s="10"/>
      <c r="I114" s="27">
        <v>2700</v>
      </c>
      <c r="J114" s="11"/>
      <c r="K114" s="11"/>
      <c r="L114" s="11"/>
      <c r="M114" s="11"/>
      <c r="N114" s="11"/>
      <c r="O114" s="11"/>
      <c r="P114" s="11"/>
      <c r="Q114" s="26">
        <f t="shared" si="2"/>
        <v>0</v>
      </c>
      <c r="R114" s="12">
        <f t="shared" si="3"/>
        <v>0</v>
      </c>
    </row>
    <row r="115" spans="1:18" ht="15" x14ac:dyDescent="0.25">
      <c r="A115" s="106"/>
      <c r="B115" s="112"/>
      <c r="C115" s="2">
        <v>209</v>
      </c>
      <c r="D115" s="1">
        <v>1</v>
      </c>
      <c r="E115" s="1">
        <v>10</v>
      </c>
      <c r="F115" s="23">
        <v>0</v>
      </c>
      <c r="H115" s="10"/>
      <c r="I115" s="27">
        <v>2700</v>
      </c>
      <c r="J115" s="11"/>
      <c r="K115" s="11"/>
      <c r="L115" s="11"/>
      <c r="M115" s="11"/>
      <c r="N115" s="11"/>
      <c r="O115" s="11"/>
      <c r="P115" s="11"/>
      <c r="Q115" s="26">
        <f t="shared" si="2"/>
        <v>0</v>
      </c>
      <c r="R115" s="12">
        <f t="shared" si="3"/>
        <v>0</v>
      </c>
    </row>
    <row r="116" spans="1:18" ht="15" x14ac:dyDescent="0.25">
      <c r="A116" s="106"/>
      <c r="B116" s="112"/>
      <c r="C116" s="2">
        <v>208</v>
      </c>
      <c r="D116" s="1">
        <v>1</v>
      </c>
      <c r="E116" s="1">
        <v>10</v>
      </c>
      <c r="F116" s="23">
        <v>0</v>
      </c>
      <c r="H116" s="10"/>
      <c r="I116" s="27">
        <v>2700</v>
      </c>
      <c r="J116" s="20"/>
      <c r="K116" s="20"/>
      <c r="L116" s="20"/>
      <c r="M116" s="11"/>
      <c r="N116" s="20"/>
      <c r="O116" s="20"/>
      <c r="P116" s="11"/>
      <c r="Q116" s="30">
        <f t="shared" si="2"/>
        <v>0</v>
      </c>
      <c r="R116" s="29">
        <f t="shared" si="3"/>
        <v>0</v>
      </c>
    </row>
    <row r="117" spans="1:18" ht="15" x14ac:dyDescent="0.25">
      <c r="A117" s="106"/>
      <c r="B117" s="112"/>
      <c r="C117" s="2">
        <v>206</v>
      </c>
      <c r="D117" s="1">
        <v>1</v>
      </c>
      <c r="E117" s="1">
        <v>10</v>
      </c>
      <c r="F117" s="23">
        <v>0</v>
      </c>
      <c r="H117" s="10"/>
      <c r="I117" s="27">
        <v>2700</v>
      </c>
      <c r="J117" s="11"/>
      <c r="K117" s="11"/>
      <c r="L117" s="11"/>
      <c r="M117" s="11"/>
      <c r="N117" s="11"/>
      <c r="O117" s="11"/>
      <c r="P117" s="11"/>
      <c r="Q117" s="26">
        <f t="shared" si="2"/>
        <v>0</v>
      </c>
      <c r="R117" s="12">
        <f t="shared" si="3"/>
        <v>0</v>
      </c>
    </row>
    <row r="118" spans="1:18" ht="15" x14ac:dyDescent="0.25">
      <c r="A118" s="106"/>
      <c r="B118" s="112"/>
      <c r="C118" s="2">
        <v>205</v>
      </c>
      <c r="D118" s="1">
        <v>1</v>
      </c>
      <c r="E118" s="1">
        <v>10</v>
      </c>
      <c r="F118" s="23">
        <v>0</v>
      </c>
      <c r="G118" s="77"/>
      <c r="H118" s="10"/>
      <c r="I118" s="27">
        <v>2700</v>
      </c>
      <c r="J118" s="78"/>
      <c r="K118" s="78"/>
      <c r="L118" s="61"/>
      <c r="M118" s="20"/>
      <c r="N118" s="78"/>
      <c r="O118" s="78"/>
      <c r="P118" s="11"/>
      <c r="Q118" s="82">
        <f t="shared" ref="Q118:Q131" si="4">D118*L118</f>
        <v>0</v>
      </c>
      <c r="R118" s="72">
        <f t="shared" ref="R118:R131" si="5">D118*P118</f>
        <v>0</v>
      </c>
    </row>
    <row r="119" spans="1:18" ht="15" x14ac:dyDescent="0.25">
      <c r="A119" s="106"/>
      <c r="B119" s="112"/>
      <c r="C119" s="2">
        <v>202</v>
      </c>
      <c r="D119" s="1">
        <v>1</v>
      </c>
      <c r="E119" s="1">
        <v>10</v>
      </c>
      <c r="F119" s="23">
        <v>0</v>
      </c>
      <c r="G119" s="77"/>
      <c r="H119" s="10"/>
      <c r="I119" s="27">
        <v>2700</v>
      </c>
      <c r="J119" s="28"/>
      <c r="K119" s="28"/>
      <c r="L119" s="11"/>
      <c r="M119" s="11"/>
      <c r="N119" s="28"/>
      <c r="O119" s="28"/>
      <c r="P119" s="11"/>
      <c r="Q119" s="26">
        <f t="shared" si="4"/>
        <v>0</v>
      </c>
      <c r="R119" s="12">
        <f t="shared" si="5"/>
        <v>0</v>
      </c>
    </row>
    <row r="120" spans="1:18" ht="15" x14ac:dyDescent="0.25">
      <c r="A120" s="106"/>
      <c r="B120" s="112"/>
      <c r="C120" s="2">
        <v>201</v>
      </c>
      <c r="D120" s="1">
        <v>1</v>
      </c>
      <c r="E120" s="1">
        <v>10</v>
      </c>
      <c r="F120" s="23">
        <v>0</v>
      </c>
      <c r="G120" s="77"/>
      <c r="H120" s="10"/>
      <c r="I120" s="27">
        <v>2700</v>
      </c>
      <c r="J120" s="28"/>
      <c r="K120" s="28"/>
      <c r="L120" s="11"/>
      <c r="M120" s="11"/>
      <c r="N120" s="28"/>
      <c r="O120" s="28"/>
      <c r="P120" s="11"/>
      <c r="Q120" s="26">
        <f t="shared" si="4"/>
        <v>0</v>
      </c>
      <c r="R120" s="12">
        <f t="shared" si="5"/>
        <v>0</v>
      </c>
    </row>
    <row r="121" spans="1:18" ht="15" x14ac:dyDescent="0.25">
      <c r="A121" s="106"/>
      <c r="B121" s="112"/>
      <c r="C121" s="2">
        <v>198</v>
      </c>
      <c r="D121" s="1">
        <v>1</v>
      </c>
      <c r="E121" s="1">
        <v>10</v>
      </c>
      <c r="F121" s="23">
        <v>0</v>
      </c>
      <c r="G121" s="77"/>
      <c r="H121" s="10"/>
      <c r="I121" s="27">
        <v>2700</v>
      </c>
      <c r="J121" s="65"/>
      <c r="K121" s="65"/>
      <c r="L121" s="20"/>
      <c r="M121" s="20"/>
      <c r="N121" s="65"/>
      <c r="O121" s="65"/>
      <c r="P121" s="11"/>
      <c r="Q121" s="30">
        <f t="shared" si="4"/>
        <v>0</v>
      </c>
      <c r="R121" s="29">
        <f t="shared" si="5"/>
        <v>0</v>
      </c>
    </row>
    <row r="122" spans="1:18" ht="15" x14ac:dyDescent="0.25">
      <c r="A122" s="106"/>
      <c r="B122" s="112"/>
      <c r="C122" s="2">
        <v>197</v>
      </c>
      <c r="D122" s="1">
        <v>1</v>
      </c>
      <c r="E122" s="1">
        <v>10</v>
      </c>
      <c r="F122" s="23">
        <v>0</v>
      </c>
      <c r="G122" s="77"/>
      <c r="H122" s="10"/>
      <c r="I122" s="27">
        <v>2700</v>
      </c>
      <c r="J122" s="28"/>
      <c r="K122" s="28"/>
      <c r="L122" s="11"/>
      <c r="M122" s="11"/>
      <c r="N122" s="28"/>
      <c r="O122" s="28"/>
      <c r="P122" s="11"/>
      <c r="Q122" s="26">
        <f t="shared" si="4"/>
        <v>0</v>
      </c>
      <c r="R122" s="12">
        <f t="shared" si="5"/>
        <v>0</v>
      </c>
    </row>
    <row r="123" spans="1:18" ht="15" x14ac:dyDescent="0.25">
      <c r="A123" s="106"/>
      <c r="B123" s="112"/>
      <c r="C123" s="2">
        <v>194</v>
      </c>
      <c r="D123" s="1">
        <v>1</v>
      </c>
      <c r="E123" s="1">
        <v>10</v>
      </c>
      <c r="F123" s="23">
        <v>0</v>
      </c>
      <c r="G123" s="77"/>
      <c r="H123" s="10"/>
      <c r="I123" s="27">
        <v>2700</v>
      </c>
      <c r="J123" s="28"/>
      <c r="K123" s="28"/>
      <c r="L123" s="11"/>
      <c r="M123" s="11"/>
      <c r="N123" s="28"/>
      <c r="O123" s="28"/>
      <c r="P123" s="11"/>
      <c r="Q123" s="26">
        <f t="shared" si="4"/>
        <v>0</v>
      </c>
      <c r="R123" s="12">
        <f t="shared" si="5"/>
        <v>0</v>
      </c>
    </row>
    <row r="124" spans="1:18" ht="15" x14ac:dyDescent="0.25">
      <c r="A124" s="106"/>
      <c r="B124" s="112"/>
      <c r="C124" s="2">
        <v>193</v>
      </c>
      <c r="D124" s="1">
        <v>1</v>
      </c>
      <c r="E124" s="1">
        <v>10</v>
      </c>
      <c r="F124" s="23">
        <v>0</v>
      </c>
      <c r="G124" s="77"/>
      <c r="H124" s="10"/>
      <c r="I124" s="27">
        <v>2700</v>
      </c>
      <c r="J124" s="28"/>
      <c r="K124" s="28"/>
      <c r="L124" s="11"/>
      <c r="M124" s="11"/>
      <c r="N124" s="28"/>
      <c r="O124" s="28"/>
      <c r="P124" s="11"/>
      <c r="Q124" s="26">
        <f t="shared" si="4"/>
        <v>0</v>
      </c>
      <c r="R124" s="12">
        <f t="shared" si="5"/>
        <v>0</v>
      </c>
    </row>
    <row r="125" spans="1:18" ht="15.75" thickBot="1" x14ac:dyDescent="0.3">
      <c r="A125" s="106"/>
      <c r="B125" s="113"/>
      <c r="C125" s="58">
        <v>190</v>
      </c>
      <c r="D125" s="17">
        <v>1</v>
      </c>
      <c r="E125" s="17">
        <v>10</v>
      </c>
      <c r="F125" s="34">
        <v>0</v>
      </c>
      <c r="G125" s="77"/>
      <c r="H125" s="24"/>
      <c r="I125" s="48">
        <v>2700</v>
      </c>
      <c r="J125" s="67"/>
      <c r="K125" s="67"/>
      <c r="L125" s="25"/>
      <c r="M125" s="25"/>
      <c r="N125" s="67"/>
      <c r="O125" s="67"/>
      <c r="P125" s="25"/>
      <c r="Q125" s="73">
        <f t="shared" si="4"/>
        <v>0</v>
      </c>
      <c r="R125" s="31">
        <f t="shared" si="5"/>
        <v>0</v>
      </c>
    </row>
    <row r="126" spans="1:18" ht="15" customHeight="1" x14ac:dyDescent="0.25">
      <c r="A126" s="106"/>
      <c r="B126" s="123" t="s">
        <v>60</v>
      </c>
      <c r="C126" s="59" t="s">
        <v>81</v>
      </c>
      <c r="D126" s="21">
        <v>1</v>
      </c>
      <c r="E126" s="21">
        <v>10</v>
      </c>
      <c r="F126" s="41">
        <v>3000</v>
      </c>
      <c r="G126" s="77"/>
      <c r="H126" s="42"/>
      <c r="I126" s="80">
        <v>2700</v>
      </c>
      <c r="J126" s="81"/>
      <c r="K126" s="81"/>
      <c r="L126" s="43"/>
      <c r="M126" s="80"/>
      <c r="N126" s="81"/>
      <c r="O126" s="81"/>
      <c r="P126" s="43"/>
      <c r="Q126" s="76">
        <f t="shared" si="4"/>
        <v>0</v>
      </c>
      <c r="R126" s="44">
        <f t="shared" si="5"/>
        <v>0</v>
      </c>
    </row>
    <row r="127" spans="1:18" ht="15" x14ac:dyDescent="0.25">
      <c r="A127" s="106"/>
      <c r="B127" s="128"/>
      <c r="C127" s="2" t="s">
        <v>82</v>
      </c>
      <c r="D127" s="1">
        <v>1</v>
      </c>
      <c r="E127" s="1">
        <v>10</v>
      </c>
      <c r="F127" s="23">
        <v>3000</v>
      </c>
      <c r="G127" s="77"/>
      <c r="H127" s="19"/>
      <c r="I127" s="79">
        <v>2700</v>
      </c>
      <c r="J127" s="65"/>
      <c r="K127" s="65"/>
      <c r="L127" s="20"/>
      <c r="M127" s="79"/>
      <c r="N127" s="65"/>
      <c r="O127" s="65"/>
      <c r="P127" s="11"/>
      <c r="Q127" s="30">
        <f t="shared" si="4"/>
        <v>0</v>
      </c>
      <c r="R127" s="29">
        <f t="shared" si="5"/>
        <v>0</v>
      </c>
    </row>
    <row r="128" spans="1:18" ht="15.75" thickBot="1" x14ac:dyDescent="0.3">
      <c r="A128" s="106"/>
      <c r="B128" s="124"/>
      <c r="C128" s="58">
        <v>187</v>
      </c>
      <c r="D128" s="17">
        <v>1</v>
      </c>
      <c r="E128" s="17">
        <v>10</v>
      </c>
      <c r="F128" s="34">
        <v>4000</v>
      </c>
      <c r="G128" s="77"/>
      <c r="H128" s="13"/>
      <c r="I128" s="68">
        <v>2700</v>
      </c>
      <c r="J128" s="69"/>
      <c r="K128" s="69"/>
      <c r="L128" s="14"/>
      <c r="M128" s="68"/>
      <c r="N128" s="69"/>
      <c r="O128" s="69"/>
      <c r="P128" s="14"/>
      <c r="Q128" s="71">
        <f t="shared" si="4"/>
        <v>0</v>
      </c>
      <c r="R128" s="15">
        <f t="shared" si="5"/>
        <v>0</v>
      </c>
    </row>
    <row r="129" spans="1:18" ht="15" customHeight="1" x14ac:dyDescent="0.25">
      <c r="A129" s="106"/>
      <c r="B129" s="111" t="s">
        <v>65</v>
      </c>
      <c r="C129" s="2" t="s">
        <v>61</v>
      </c>
      <c r="D129" s="1">
        <v>1</v>
      </c>
      <c r="E129" s="1">
        <v>10</v>
      </c>
      <c r="F129" s="23">
        <v>2500</v>
      </c>
      <c r="G129" s="77"/>
      <c r="H129" s="19"/>
      <c r="I129" s="79">
        <v>2700</v>
      </c>
      <c r="J129" s="65"/>
      <c r="K129" s="65"/>
      <c r="L129" s="20"/>
      <c r="M129" s="79"/>
      <c r="N129" s="65"/>
      <c r="O129" s="65"/>
      <c r="P129" s="20"/>
      <c r="Q129" s="30">
        <f t="shared" si="4"/>
        <v>0</v>
      </c>
      <c r="R129" s="29">
        <f t="shared" si="5"/>
        <v>0</v>
      </c>
    </row>
    <row r="130" spans="1:18" ht="15" x14ac:dyDescent="0.25">
      <c r="A130" s="106"/>
      <c r="B130" s="112"/>
      <c r="C130" s="2">
        <v>180</v>
      </c>
      <c r="D130" s="1">
        <v>1</v>
      </c>
      <c r="E130" s="1">
        <v>10</v>
      </c>
      <c r="F130" s="23">
        <v>2500</v>
      </c>
      <c r="G130" s="77"/>
      <c r="H130" s="24"/>
      <c r="I130" s="66">
        <v>2700</v>
      </c>
      <c r="J130" s="67"/>
      <c r="K130" s="67"/>
      <c r="L130" s="25"/>
      <c r="M130" s="66"/>
      <c r="N130" s="67"/>
      <c r="O130" s="67"/>
      <c r="P130" s="11"/>
      <c r="Q130" s="73">
        <f t="shared" si="4"/>
        <v>0</v>
      </c>
      <c r="R130" s="31">
        <f t="shared" si="5"/>
        <v>0</v>
      </c>
    </row>
    <row r="131" spans="1:18" ht="15" x14ac:dyDescent="0.25">
      <c r="A131" s="106"/>
      <c r="B131" s="112"/>
      <c r="C131" s="2" t="s">
        <v>62</v>
      </c>
      <c r="D131" s="1">
        <v>1</v>
      </c>
      <c r="E131" s="1">
        <v>10</v>
      </c>
      <c r="F131" s="23">
        <v>2500</v>
      </c>
      <c r="G131" s="77"/>
      <c r="H131" s="24"/>
      <c r="I131" s="66">
        <v>2700</v>
      </c>
      <c r="J131" s="11"/>
      <c r="K131" s="11"/>
      <c r="L131" s="11"/>
      <c r="M131" s="66"/>
      <c r="N131" s="11"/>
      <c r="O131" s="11"/>
      <c r="P131" s="11"/>
      <c r="Q131" s="26">
        <f t="shared" si="4"/>
        <v>0</v>
      </c>
      <c r="R131" s="12">
        <f t="shared" si="5"/>
        <v>0</v>
      </c>
    </row>
    <row r="132" spans="1:18" ht="15" x14ac:dyDescent="0.25">
      <c r="A132" s="106"/>
      <c r="B132" s="112"/>
      <c r="C132" s="2" t="s">
        <v>63</v>
      </c>
      <c r="D132" s="1">
        <v>1</v>
      </c>
      <c r="E132" s="1">
        <v>10</v>
      </c>
      <c r="F132" s="23">
        <v>2500</v>
      </c>
      <c r="G132" s="77"/>
      <c r="H132" s="24"/>
      <c r="I132" s="66">
        <v>2700</v>
      </c>
      <c r="J132" s="11"/>
      <c r="K132" s="11"/>
      <c r="L132" s="11"/>
      <c r="M132" s="66"/>
      <c r="N132" s="11"/>
      <c r="O132" s="11"/>
      <c r="P132" s="11"/>
      <c r="Q132" s="26">
        <f t="shared" ref="Q132:Q145" si="6">D132*L132</f>
        <v>0</v>
      </c>
      <c r="R132" s="12">
        <f t="shared" ref="R132:R145" si="7">D132*P132</f>
        <v>0</v>
      </c>
    </row>
    <row r="133" spans="1:18" ht="15.75" thickBot="1" x14ac:dyDescent="0.3">
      <c r="A133" s="106"/>
      <c r="B133" s="113"/>
      <c r="C133" s="58" t="s">
        <v>64</v>
      </c>
      <c r="D133" s="17">
        <v>1</v>
      </c>
      <c r="E133" s="17">
        <v>10</v>
      </c>
      <c r="F133" s="34">
        <v>2500</v>
      </c>
      <c r="G133" s="77"/>
      <c r="H133" s="24"/>
      <c r="I133" s="66">
        <v>2700</v>
      </c>
      <c r="J133" s="25"/>
      <c r="K133" s="25"/>
      <c r="L133" s="25"/>
      <c r="M133" s="66"/>
      <c r="N133" s="25"/>
      <c r="O133" s="25"/>
      <c r="P133" s="25"/>
      <c r="Q133" s="73">
        <f t="shared" si="6"/>
        <v>0</v>
      </c>
      <c r="R133" s="31">
        <f t="shared" si="7"/>
        <v>0</v>
      </c>
    </row>
    <row r="134" spans="1:18" ht="15" x14ac:dyDescent="0.25">
      <c r="A134" s="106"/>
      <c r="B134" s="111" t="s">
        <v>73</v>
      </c>
      <c r="C134" s="59" t="s">
        <v>66</v>
      </c>
      <c r="D134" s="21">
        <v>1</v>
      </c>
      <c r="E134" s="21">
        <v>10</v>
      </c>
      <c r="F134" s="41">
        <v>2500</v>
      </c>
      <c r="G134" s="77"/>
      <c r="H134" s="42"/>
      <c r="I134" s="43">
        <v>2700</v>
      </c>
      <c r="J134" s="43"/>
      <c r="K134" s="43"/>
      <c r="L134" s="43"/>
      <c r="M134" s="43"/>
      <c r="N134" s="43"/>
      <c r="O134" s="43"/>
      <c r="P134" s="43"/>
      <c r="Q134" s="76">
        <f t="shared" si="6"/>
        <v>0</v>
      </c>
      <c r="R134" s="44">
        <f t="shared" si="7"/>
        <v>0</v>
      </c>
    </row>
    <row r="135" spans="1:18" ht="15" x14ac:dyDescent="0.25">
      <c r="A135" s="106"/>
      <c r="B135" s="112"/>
      <c r="C135" s="2" t="s">
        <v>67</v>
      </c>
      <c r="D135" s="1">
        <v>1</v>
      </c>
      <c r="E135" s="1">
        <v>10</v>
      </c>
      <c r="F135" s="23">
        <v>2500</v>
      </c>
      <c r="G135" s="77"/>
      <c r="H135" s="10"/>
      <c r="I135" s="11">
        <v>2700</v>
      </c>
      <c r="J135" s="11"/>
      <c r="K135" s="11"/>
      <c r="L135" s="11"/>
      <c r="M135" s="11"/>
      <c r="N135" s="11"/>
      <c r="O135" s="11"/>
      <c r="P135" s="11"/>
      <c r="Q135" s="26">
        <f t="shared" si="6"/>
        <v>0</v>
      </c>
      <c r="R135" s="12">
        <f t="shared" si="7"/>
        <v>0</v>
      </c>
    </row>
    <row r="136" spans="1:18" ht="15" x14ac:dyDescent="0.25">
      <c r="A136" s="106"/>
      <c r="B136" s="112"/>
      <c r="C136" s="2" t="s">
        <v>68</v>
      </c>
      <c r="D136" s="1">
        <v>1</v>
      </c>
      <c r="E136" s="1">
        <v>10</v>
      </c>
      <c r="F136" s="23">
        <v>2500</v>
      </c>
      <c r="G136" s="77"/>
      <c r="H136" s="19"/>
      <c r="I136" s="20">
        <v>2700</v>
      </c>
      <c r="J136" s="20"/>
      <c r="K136" s="20"/>
      <c r="L136" s="20"/>
      <c r="M136" s="20"/>
      <c r="N136" s="20"/>
      <c r="O136" s="20"/>
      <c r="P136" s="11"/>
      <c r="Q136" s="30">
        <f t="shared" si="6"/>
        <v>0</v>
      </c>
      <c r="R136" s="29">
        <f t="shared" si="7"/>
        <v>0</v>
      </c>
    </row>
    <row r="137" spans="1:18" ht="15" x14ac:dyDescent="0.25">
      <c r="A137" s="106"/>
      <c r="B137" s="112"/>
      <c r="C137" s="2" t="s">
        <v>69</v>
      </c>
      <c r="D137" s="1">
        <v>1</v>
      </c>
      <c r="E137" s="1">
        <v>10</v>
      </c>
      <c r="F137" s="23">
        <v>2500</v>
      </c>
      <c r="G137" s="77"/>
      <c r="H137" s="19"/>
      <c r="I137" s="20">
        <v>2700</v>
      </c>
      <c r="J137" s="11"/>
      <c r="K137" s="11"/>
      <c r="L137" s="11"/>
      <c r="M137" s="11"/>
      <c r="N137" s="11"/>
      <c r="O137" s="11"/>
      <c r="P137" s="11"/>
      <c r="Q137" s="26">
        <f t="shared" si="6"/>
        <v>0</v>
      </c>
      <c r="R137" s="12">
        <f t="shared" si="7"/>
        <v>0</v>
      </c>
    </row>
    <row r="138" spans="1:18" ht="15" x14ac:dyDescent="0.25">
      <c r="A138" s="106"/>
      <c r="B138" s="112"/>
      <c r="C138" s="2" t="s">
        <v>70</v>
      </c>
      <c r="D138" s="1">
        <v>1</v>
      </c>
      <c r="E138" s="1">
        <v>10</v>
      </c>
      <c r="F138" s="23">
        <v>2500</v>
      </c>
      <c r="G138" s="77"/>
      <c r="H138" s="19"/>
      <c r="I138" s="22">
        <v>2700</v>
      </c>
      <c r="J138" s="20"/>
      <c r="K138" s="20"/>
      <c r="L138" s="20"/>
      <c r="M138" s="20"/>
      <c r="N138" s="20"/>
      <c r="O138" s="20"/>
      <c r="P138" s="11"/>
      <c r="Q138" s="30">
        <f t="shared" si="6"/>
        <v>0</v>
      </c>
      <c r="R138" s="29">
        <f t="shared" si="7"/>
        <v>0</v>
      </c>
    </row>
    <row r="139" spans="1:18" ht="15" x14ac:dyDescent="0.25">
      <c r="A139" s="106"/>
      <c r="B139" s="112"/>
      <c r="C139" s="2" t="s">
        <v>71</v>
      </c>
      <c r="D139" s="1">
        <v>1</v>
      </c>
      <c r="E139" s="1">
        <v>10</v>
      </c>
      <c r="F139" s="23">
        <v>2500</v>
      </c>
      <c r="G139" s="77"/>
      <c r="H139" s="19"/>
      <c r="I139" s="22">
        <v>2700</v>
      </c>
      <c r="J139" s="11"/>
      <c r="K139" s="11"/>
      <c r="L139" s="11"/>
      <c r="M139" s="20"/>
      <c r="N139" s="11"/>
      <c r="O139" s="11"/>
      <c r="P139" s="11"/>
      <c r="Q139" s="26">
        <f t="shared" si="6"/>
        <v>0</v>
      </c>
      <c r="R139" s="12">
        <f t="shared" si="7"/>
        <v>0</v>
      </c>
    </row>
    <row r="140" spans="1:18" ht="15.75" thickBot="1" x14ac:dyDescent="0.3">
      <c r="A140" s="107"/>
      <c r="B140" s="113"/>
      <c r="C140" s="58" t="s">
        <v>72</v>
      </c>
      <c r="D140" s="17">
        <v>1</v>
      </c>
      <c r="E140" s="17">
        <v>10</v>
      </c>
      <c r="F140" s="34">
        <v>2500</v>
      </c>
      <c r="G140" s="77"/>
      <c r="H140" s="13"/>
      <c r="I140" s="49">
        <v>2700</v>
      </c>
      <c r="J140" s="14"/>
      <c r="K140" s="14"/>
      <c r="L140" s="14"/>
      <c r="M140" s="14"/>
      <c r="N140" s="14"/>
      <c r="O140" s="14"/>
      <c r="P140" s="14"/>
      <c r="Q140" s="71">
        <f t="shared" si="6"/>
        <v>0</v>
      </c>
      <c r="R140" s="15">
        <f t="shared" si="7"/>
        <v>0</v>
      </c>
    </row>
    <row r="141" spans="1:18" ht="15" x14ac:dyDescent="0.25">
      <c r="A141" s="102" t="s">
        <v>77</v>
      </c>
      <c r="B141" s="111" t="s">
        <v>76</v>
      </c>
      <c r="C141" s="2">
        <v>47</v>
      </c>
      <c r="D141" s="1">
        <v>1</v>
      </c>
      <c r="E141" s="1">
        <v>10</v>
      </c>
      <c r="F141" s="23">
        <v>1500</v>
      </c>
      <c r="G141" s="77"/>
      <c r="H141" s="19"/>
      <c r="I141" s="22">
        <v>2700</v>
      </c>
      <c r="J141" s="20"/>
      <c r="K141" s="20"/>
      <c r="L141" s="20"/>
      <c r="M141" s="20"/>
      <c r="N141" s="20"/>
      <c r="O141" s="20"/>
      <c r="P141" s="20"/>
      <c r="Q141" s="30">
        <f t="shared" si="6"/>
        <v>0</v>
      </c>
      <c r="R141" s="29">
        <f t="shared" si="7"/>
        <v>0</v>
      </c>
    </row>
    <row r="142" spans="1:18" ht="15" x14ac:dyDescent="0.25">
      <c r="A142" s="103"/>
      <c r="B142" s="112"/>
      <c r="C142" s="2">
        <v>66</v>
      </c>
      <c r="D142" s="1">
        <v>1</v>
      </c>
      <c r="E142" s="1">
        <v>10</v>
      </c>
      <c r="F142" s="23">
        <v>4000</v>
      </c>
      <c r="G142" s="77"/>
      <c r="H142" s="19"/>
      <c r="I142" s="11">
        <v>2700</v>
      </c>
      <c r="J142" s="11"/>
      <c r="K142" s="11"/>
      <c r="L142" s="11"/>
      <c r="M142" s="11"/>
      <c r="N142" s="11"/>
      <c r="O142" s="11"/>
      <c r="P142" s="11"/>
      <c r="Q142" s="26">
        <f t="shared" si="6"/>
        <v>0</v>
      </c>
      <c r="R142" s="12">
        <f t="shared" si="7"/>
        <v>0</v>
      </c>
    </row>
    <row r="143" spans="1:18" ht="15.75" thickBot="1" x14ac:dyDescent="0.3">
      <c r="A143" s="103"/>
      <c r="B143" s="113"/>
      <c r="C143" s="58" t="s">
        <v>75</v>
      </c>
      <c r="D143" s="17">
        <v>1</v>
      </c>
      <c r="E143" s="17">
        <v>10</v>
      </c>
      <c r="F143" s="34">
        <v>1500</v>
      </c>
      <c r="G143" s="77"/>
      <c r="H143" s="141"/>
      <c r="I143" s="142">
        <v>2700</v>
      </c>
      <c r="J143" s="61"/>
      <c r="K143" s="61"/>
      <c r="L143" s="61"/>
      <c r="M143" s="61"/>
      <c r="N143" s="61"/>
      <c r="O143" s="61"/>
      <c r="P143" s="25"/>
      <c r="Q143" s="82">
        <f t="shared" si="6"/>
        <v>0</v>
      </c>
      <c r="R143" s="72">
        <f t="shared" si="7"/>
        <v>0</v>
      </c>
    </row>
    <row r="144" spans="1:18" ht="15" x14ac:dyDescent="0.25">
      <c r="A144" s="103"/>
      <c r="B144" s="111" t="s">
        <v>77</v>
      </c>
      <c r="C144" s="2">
        <v>46</v>
      </c>
      <c r="D144" s="1">
        <v>1</v>
      </c>
      <c r="E144" s="1">
        <v>10</v>
      </c>
      <c r="F144" s="23">
        <v>2000</v>
      </c>
      <c r="G144" s="77"/>
      <c r="H144" s="42"/>
      <c r="I144" s="50">
        <v>2700</v>
      </c>
      <c r="J144" s="43"/>
      <c r="K144" s="43"/>
      <c r="L144" s="43"/>
      <c r="M144" s="43"/>
      <c r="N144" s="43"/>
      <c r="O144" s="43"/>
      <c r="P144" s="43"/>
      <c r="Q144" s="76">
        <f t="shared" si="6"/>
        <v>0</v>
      </c>
      <c r="R144" s="44">
        <f t="shared" si="7"/>
        <v>0</v>
      </c>
    </row>
    <row r="145" spans="1:18" ht="15" x14ac:dyDescent="0.25">
      <c r="A145" s="103"/>
      <c r="B145" s="112"/>
      <c r="C145" s="2">
        <v>44</v>
      </c>
      <c r="D145" s="1">
        <v>1</v>
      </c>
      <c r="E145" s="1">
        <v>10</v>
      </c>
      <c r="F145" s="23">
        <v>2000</v>
      </c>
      <c r="G145" s="77"/>
      <c r="H145" s="10"/>
      <c r="I145" s="27">
        <v>2700</v>
      </c>
      <c r="J145" s="11"/>
      <c r="K145" s="11"/>
      <c r="L145" s="11"/>
      <c r="M145" s="11"/>
      <c r="N145" s="11"/>
      <c r="O145" s="11"/>
      <c r="P145" s="11"/>
      <c r="Q145" s="26">
        <f t="shared" si="6"/>
        <v>0</v>
      </c>
      <c r="R145" s="12">
        <f t="shared" si="7"/>
        <v>0</v>
      </c>
    </row>
    <row r="146" spans="1:18" ht="15" x14ac:dyDescent="0.25">
      <c r="A146" s="103"/>
      <c r="B146" s="112"/>
      <c r="C146" s="2">
        <v>43</v>
      </c>
      <c r="D146" s="1">
        <v>1</v>
      </c>
      <c r="E146" s="1">
        <v>10</v>
      </c>
      <c r="F146" s="23">
        <v>2000</v>
      </c>
      <c r="G146" s="77"/>
      <c r="H146" s="19"/>
      <c r="I146" s="22">
        <v>2700</v>
      </c>
      <c r="J146" s="20"/>
      <c r="K146" s="20"/>
      <c r="L146" s="20"/>
      <c r="M146" s="20"/>
      <c r="N146" s="20"/>
      <c r="O146" s="20"/>
      <c r="P146" s="11"/>
      <c r="Q146" s="30">
        <f t="shared" ref="Q146:Q152" si="8">D146*L146</f>
        <v>0</v>
      </c>
      <c r="R146" s="29">
        <f t="shared" ref="R146:R152" si="9">D146*P146</f>
        <v>0</v>
      </c>
    </row>
    <row r="147" spans="1:18" ht="15.75" thickBot="1" x14ac:dyDescent="0.3">
      <c r="A147" s="103"/>
      <c r="B147" s="113"/>
      <c r="C147" s="58">
        <v>42</v>
      </c>
      <c r="D147" s="17">
        <v>1</v>
      </c>
      <c r="E147" s="17">
        <v>10</v>
      </c>
      <c r="F147" s="34">
        <v>2000</v>
      </c>
      <c r="G147" s="77"/>
      <c r="H147" s="13"/>
      <c r="I147" s="49">
        <v>2700</v>
      </c>
      <c r="J147" s="14"/>
      <c r="K147" s="14"/>
      <c r="L147" s="14"/>
      <c r="M147" s="14"/>
      <c r="N147" s="14"/>
      <c r="O147" s="14"/>
      <c r="P147" s="14"/>
      <c r="Q147" s="71">
        <f t="shared" si="8"/>
        <v>0</v>
      </c>
      <c r="R147" s="15">
        <f t="shared" si="9"/>
        <v>0</v>
      </c>
    </row>
    <row r="148" spans="1:18" ht="15" x14ac:dyDescent="0.25">
      <c r="A148" s="103"/>
      <c r="B148" s="123" t="s">
        <v>78</v>
      </c>
      <c r="C148" s="59">
        <v>41</v>
      </c>
      <c r="D148" s="21">
        <v>1</v>
      </c>
      <c r="E148" s="21">
        <v>10</v>
      </c>
      <c r="F148" s="41">
        <v>1500</v>
      </c>
      <c r="G148" s="77"/>
      <c r="H148" s="42"/>
      <c r="I148" s="50">
        <v>2700</v>
      </c>
      <c r="J148" s="43"/>
      <c r="K148" s="43"/>
      <c r="L148" s="43"/>
      <c r="M148" s="43"/>
      <c r="N148" s="43"/>
      <c r="O148" s="43"/>
      <c r="P148" s="43"/>
      <c r="Q148" s="76">
        <f t="shared" si="8"/>
        <v>0</v>
      </c>
      <c r="R148" s="44">
        <f t="shared" si="9"/>
        <v>0</v>
      </c>
    </row>
    <row r="149" spans="1:18" ht="15.75" thickBot="1" x14ac:dyDescent="0.3">
      <c r="A149" s="103"/>
      <c r="B149" s="124"/>
      <c r="C149" s="58">
        <v>40</v>
      </c>
      <c r="D149" s="17">
        <v>1</v>
      </c>
      <c r="E149" s="17">
        <v>10</v>
      </c>
      <c r="F149" s="34">
        <v>1500</v>
      </c>
      <c r="G149" s="77"/>
      <c r="H149" s="62"/>
      <c r="I149" s="63">
        <v>2700</v>
      </c>
      <c r="J149" s="64"/>
      <c r="K149" s="64"/>
      <c r="L149" s="64"/>
      <c r="M149" s="64"/>
      <c r="N149" s="64"/>
      <c r="O149" s="64"/>
      <c r="P149" s="14"/>
      <c r="Q149" s="75">
        <f t="shared" si="8"/>
        <v>0</v>
      </c>
      <c r="R149" s="70">
        <f t="shared" si="9"/>
        <v>0</v>
      </c>
    </row>
    <row r="150" spans="1:18" ht="15" x14ac:dyDescent="0.25">
      <c r="A150" s="102" t="s">
        <v>80</v>
      </c>
      <c r="B150" s="111" t="s">
        <v>79</v>
      </c>
      <c r="C150" s="59">
        <v>39</v>
      </c>
      <c r="D150" s="21">
        <v>1</v>
      </c>
      <c r="E150" s="21">
        <v>10</v>
      </c>
      <c r="F150" s="41">
        <v>1500</v>
      </c>
      <c r="G150" s="77"/>
      <c r="H150" s="19"/>
      <c r="I150" s="22">
        <v>2700</v>
      </c>
      <c r="J150" s="20"/>
      <c r="K150" s="20"/>
      <c r="L150" s="20"/>
      <c r="M150" s="20"/>
      <c r="N150" s="20"/>
      <c r="O150" s="20"/>
      <c r="P150" s="20"/>
      <c r="Q150" s="30">
        <f t="shared" si="8"/>
        <v>0</v>
      </c>
      <c r="R150" s="29">
        <f t="shared" si="9"/>
        <v>0</v>
      </c>
    </row>
    <row r="151" spans="1:18" ht="15" x14ac:dyDescent="0.25">
      <c r="A151" s="103"/>
      <c r="B151" s="112"/>
      <c r="C151" s="2">
        <v>38</v>
      </c>
      <c r="D151" s="1">
        <v>1</v>
      </c>
      <c r="E151" s="1">
        <v>10</v>
      </c>
      <c r="F151" s="23">
        <v>1500</v>
      </c>
      <c r="G151" s="77"/>
      <c r="H151" s="10"/>
      <c r="I151" s="27">
        <v>2700</v>
      </c>
      <c r="J151" s="11"/>
      <c r="K151" s="11"/>
      <c r="L151" s="11"/>
      <c r="M151" s="11"/>
      <c r="N151" s="11"/>
      <c r="O151" s="11"/>
      <c r="P151" s="11"/>
      <c r="Q151" s="26">
        <f t="shared" si="8"/>
        <v>0</v>
      </c>
      <c r="R151" s="12">
        <f t="shared" si="9"/>
        <v>0</v>
      </c>
    </row>
    <row r="152" spans="1:18" ht="15" x14ac:dyDescent="0.25">
      <c r="A152" s="103"/>
      <c r="B152" s="112"/>
      <c r="C152" s="2">
        <v>37</v>
      </c>
      <c r="D152" s="1">
        <v>1</v>
      </c>
      <c r="E152" s="1">
        <v>10</v>
      </c>
      <c r="F152" s="23">
        <v>1500</v>
      </c>
      <c r="G152" s="77"/>
      <c r="H152" s="10"/>
      <c r="I152" s="27">
        <v>2700</v>
      </c>
      <c r="J152" s="11"/>
      <c r="K152" s="11"/>
      <c r="L152" s="11"/>
      <c r="M152" s="11"/>
      <c r="N152" s="11"/>
      <c r="O152" s="11"/>
      <c r="P152" s="11"/>
      <c r="Q152" s="26">
        <f t="shared" si="8"/>
        <v>0</v>
      </c>
      <c r="R152" s="12">
        <f t="shared" si="9"/>
        <v>0</v>
      </c>
    </row>
    <row r="153" spans="1:18" ht="15" x14ac:dyDescent="0.25">
      <c r="A153" s="103"/>
      <c r="B153" s="112"/>
      <c r="C153" s="2">
        <v>36</v>
      </c>
      <c r="D153" s="1">
        <v>1</v>
      </c>
      <c r="E153" s="1">
        <v>10</v>
      </c>
      <c r="F153" s="23">
        <v>1500</v>
      </c>
      <c r="G153" s="77"/>
      <c r="H153" s="10"/>
      <c r="I153" s="27">
        <v>2700</v>
      </c>
      <c r="J153" s="65"/>
      <c r="K153" s="65"/>
      <c r="L153" s="20"/>
      <c r="M153" s="20"/>
      <c r="N153" s="65"/>
      <c r="O153" s="65"/>
      <c r="P153" s="11"/>
      <c r="Q153" s="30">
        <f>D153*L153</f>
        <v>0</v>
      </c>
      <c r="R153" s="29">
        <f>D153*P153</f>
        <v>0</v>
      </c>
    </row>
    <row r="154" spans="1:18" ht="15" x14ac:dyDescent="0.25">
      <c r="A154" s="103"/>
      <c r="B154" s="112"/>
      <c r="C154" s="2">
        <v>35</v>
      </c>
      <c r="D154" s="1">
        <v>1</v>
      </c>
      <c r="E154" s="1">
        <v>10</v>
      </c>
      <c r="F154" s="23">
        <v>1500</v>
      </c>
      <c r="G154" s="77"/>
      <c r="H154" s="10"/>
      <c r="I154" s="27">
        <v>2700</v>
      </c>
      <c r="J154" s="11"/>
      <c r="K154" s="11"/>
      <c r="L154" s="11"/>
      <c r="M154" s="11"/>
      <c r="N154" s="11"/>
      <c r="O154" s="11"/>
      <c r="P154" s="11"/>
      <c r="Q154" s="26">
        <f t="shared" si="2"/>
        <v>0</v>
      </c>
      <c r="R154" s="12">
        <f t="shared" si="3"/>
        <v>0</v>
      </c>
    </row>
    <row r="155" spans="1:18" ht="15" x14ac:dyDescent="0.25">
      <c r="A155" s="103"/>
      <c r="B155" s="112"/>
      <c r="C155" s="2">
        <v>34</v>
      </c>
      <c r="D155" s="1">
        <v>1</v>
      </c>
      <c r="E155" s="1">
        <v>10</v>
      </c>
      <c r="F155" s="23">
        <v>3000</v>
      </c>
      <c r="G155" s="77"/>
      <c r="H155" s="10"/>
      <c r="I155" s="27">
        <v>2700</v>
      </c>
      <c r="J155" s="20"/>
      <c r="K155" s="20"/>
      <c r="L155" s="20"/>
      <c r="M155" s="20"/>
      <c r="N155" s="20"/>
      <c r="O155" s="20"/>
      <c r="P155" s="11"/>
      <c r="Q155" s="30">
        <f t="shared" si="2"/>
        <v>0</v>
      </c>
      <c r="R155" s="29">
        <f t="shared" si="3"/>
        <v>0</v>
      </c>
    </row>
    <row r="156" spans="1:18" ht="15" x14ac:dyDescent="0.25">
      <c r="A156" s="103"/>
      <c r="B156" s="112"/>
      <c r="C156" s="2">
        <v>33</v>
      </c>
      <c r="D156" s="1">
        <v>1</v>
      </c>
      <c r="E156" s="1">
        <v>10</v>
      </c>
      <c r="F156" s="23">
        <v>3000</v>
      </c>
      <c r="G156" s="77"/>
      <c r="H156" s="10"/>
      <c r="I156" s="27">
        <v>2700</v>
      </c>
      <c r="J156" s="20"/>
      <c r="K156" s="20"/>
      <c r="L156" s="20"/>
      <c r="M156" s="11"/>
      <c r="N156" s="20"/>
      <c r="O156" s="20"/>
      <c r="P156" s="11"/>
      <c r="Q156" s="30">
        <f t="shared" si="2"/>
        <v>0</v>
      </c>
      <c r="R156" s="29">
        <f t="shared" si="3"/>
        <v>0</v>
      </c>
    </row>
    <row r="157" spans="1:18" ht="15.75" thickBot="1" x14ac:dyDescent="0.3">
      <c r="A157" s="104"/>
      <c r="B157" s="113"/>
      <c r="C157" s="58">
        <v>32</v>
      </c>
      <c r="D157" s="17">
        <v>1</v>
      </c>
      <c r="E157" s="17">
        <v>10</v>
      </c>
      <c r="F157" s="34">
        <v>3000</v>
      </c>
      <c r="G157" s="77"/>
      <c r="H157" s="13"/>
      <c r="I157" s="49">
        <v>2700</v>
      </c>
      <c r="J157" s="14"/>
      <c r="K157" s="14"/>
      <c r="L157" s="14"/>
      <c r="M157" s="14"/>
      <c r="N157" s="14"/>
      <c r="O157" s="14"/>
      <c r="P157" s="14"/>
      <c r="Q157" s="71">
        <f t="shared" si="2"/>
        <v>0</v>
      </c>
      <c r="R157" s="15">
        <f t="shared" si="3"/>
        <v>0</v>
      </c>
    </row>
    <row r="158" spans="1:18" ht="15" x14ac:dyDescent="0.25">
      <c r="A158" s="91"/>
      <c r="B158" s="9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5" x14ac:dyDescent="0.25">
      <c r="A159" s="91"/>
      <c r="B159" s="9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" x14ac:dyDescent="0.25">
      <c r="A160" s="91"/>
      <c r="B160" s="9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" x14ac:dyDescent="0.25">
      <c r="A161" s="91"/>
      <c r="B161" s="9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" x14ac:dyDescent="0.25">
      <c r="A162" s="91"/>
      <c r="B162" s="9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5" x14ac:dyDescent="0.25">
      <c r="A163" s="91"/>
      <c r="B163" s="9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5" x14ac:dyDescent="0.25">
      <c r="A164" s="91"/>
      <c r="B164" s="92"/>
      <c r="C164" s="93"/>
      <c r="D164" s="93"/>
      <c r="E164" s="9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" x14ac:dyDescent="0.25">
      <c r="A165" s="91"/>
      <c r="B165" s="92"/>
      <c r="C165" s="93"/>
      <c r="D165" s="93"/>
      <c r="E165" s="9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5" x14ac:dyDescent="0.25">
      <c r="A166" s="91"/>
      <c r="B166" s="92"/>
      <c r="C166" s="93"/>
      <c r="D166" s="93"/>
      <c r="E166" s="9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5" x14ac:dyDescent="0.25">
      <c r="A167" s="91"/>
      <c r="B167" s="92"/>
      <c r="C167" s="93"/>
      <c r="D167" s="93"/>
      <c r="E167" s="9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5" x14ac:dyDescent="0.25">
      <c r="A168" s="91"/>
      <c r="B168" s="92"/>
      <c r="C168" s="93"/>
      <c r="D168" s="93"/>
      <c r="E168" s="9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5" x14ac:dyDescent="0.25">
      <c r="A169" s="91"/>
      <c r="B169" s="92"/>
      <c r="C169" s="93"/>
      <c r="D169" s="93"/>
      <c r="E169" s="9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5" x14ac:dyDescent="0.25">
      <c r="A170" s="91"/>
      <c r="B170" s="92"/>
      <c r="C170" s="93"/>
      <c r="D170" s="93"/>
      <c r="E170" s="9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5" x14ac:dyDescent="0.25">
      <c r="A171" s="91"/>
      <c r="B171" s="92"/>
      <c r="C171" s="93"/>
      <c r="D171" s="93"/>
      <c r="E171" s="9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" x14ac:dyDescent="0.25">
      <c r="A172" s="91"/>
      <c r="B172" s="92"/>
      <c r="C172" s="93"/>
      <c r="D172" s="93"/>
      <c r="E172" s="9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" x14ac:dyDescent="0.25">
      <c r="A173" s="91"/>
      <c r="B173" s="94"/>
      <c r="C173" s="93"/>
      <c r="D173" s="93"/>
      <c r="E173" s="9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5" x14ac:dyDescent="0.25">
      <c r="A174" s="91"/>
      <c r="B174" s="92"/>
      <c r="C174" s="93"/>
      <c r="D174" s="93"/>
      <c r="E174" s="9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5" x14ac:dyDescent="0.25">
      <c r="A175" s="91"/>
      <c r="B175" s="92"/>
      <c r="C175" s="93"/>
      <c r="D175" s="93"/>
      <c r="E175" s="9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5" x14ac:dyDescent="0.25">
      <c r="A176" s="91"/>
      <c r="B176" s="92"/>
      <c r="C176" s="93"/>
      <c r="D176" s="93"/>
      <c r="E176" s="9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5" x14ac:dyDescent="0.25">
      <c r="A177" s="91"/>
      <c r="B177" s="92"/>
      <c r="C177" s="93"/>
      <c r="D177" s="93"/>
      <c r="E177" s="9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5" x14ac:dyDescent="0.25">
      <c r="A178" s="91"/>
      <c r="B178" s="92"/>
      <c r="C178" s="93"/>
      <c r="D178" s="93"/>
      <c r="E178" s="9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" x14ac:dyDescent="0.25">
      <c r="A179" s="91"/>
      <c r="B179" s="92"/>
      <c r="C179" s="93"/>
      <c r="D179" s="93"/>
      <c r="E179" s="9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" x14ac:dyDescent="0.25">
      <c r="A180" s="91"/>
      <c r="B180" s="92"/>
      <c r="C180" s="93"/>
      <c r="D180" s="93"/>
      <c r="E180" s="9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5" x14ac:dyDescent="0.25">
      <c r="A181" s="91"/>
      <c r="B181" s="92"/>
      <c r="C181" s="93"/>
      <c r="D181" s="93"/>
      <c r="E181" s="9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" x14ac:dyDescent="0.25">
      <c r="A182" s="91"/>
      <c r="B182" s="92"/>
      <c r="C182" s="93"/>
      <c r="D182" s="93"/>
      <c r="E182" s="9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" x14ac:dyDescent="0.25">
      <c r="A183" s="91"/>
      <c r="B183" s="92"/>
      <c r="C183" s="93"/>
      <c r="D183" s="93"/>
      <c r="E183" s="9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5" x14ac:dyDescent="0.25">
      <c r="A184" s="91"/>
      <c r="B184" s="92"/>
      <c r="C184" s="93"/>
      <c r="D184" s="93"/>
      <c r="E184" s="9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5" x14ac:dyDescent="0.25">
      <c r="A185" s="91"/>
      <c r="B185" s="92"/>
      <c r="C185" s="93"/>
      <c r="D185" s="93"/>
      <c r="E185" s="9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" x14ac:dyDescent="0.25">
      <c r="A186" s="91"/>
      <c r="B186" s="92"/>
      <c r="C186" s="93"/>
      <c r="D186" s="93"/>
      <c r="E186" s="9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" x14ac:dyDescent="0.25">
      <c r="A187" s="91"/>
      <c r="B187" s="92"/>
      <c r="C187" s="93"/>
      <c r="D187" s="93"/>
      <c r="E187" s="9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" x14ac:dyDescent="0.25">
      <c r="A188" s="91"/>
      <c r="B188" s="92"/>
      <c r="C188" s="93"/>
      <c r="D188" s="93"/>
      <c r="E188" s="9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" x14ac:dyDescent="0.25">
      <c r="A189" s="91"/>
      <c r="B189" s="95"/>
      <c r="C189" s="93"/>
      <c r="D189" s="93"/>
      <c r="E189" s="9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" x14ac:dyDescent="0.25">
      <c r="A190" s="91"/>
      <c r="B190" s="95"/>
      <c r="C190" s="93"/>
      <c r="D190" s="93"/>
      <c r="E190" s="9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" x14ac:dyDescent="0.25">
      <c r="A191" s="91"/>
      <c r="B191" s="96"/>
      <c r="C191" s="93"/>
      <c r="D191" s="93"/>
      <c r="E191" s="9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" x14ac:dyDescent="0.25">
      <c r="A192" s="91"/>
      <c r="B192" s="92"/>
      <c r="C192" s="93"/>
      <c r="D192" s="93"/>
      <c r="E192" s="9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" x14ac:dyDescent="0.25">
      <c r="A193" s="91"/>
      <c r="B193" s="9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" x14ac:dyDescent="0.25">
      <c r="A194" s="91"/>
      <c r="B194" s="9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" x14ac:dyDescent="0.25">
      <c r="A195" s="91"/>
      <c r="B195" s="9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" x14ac:dyDescent="0.25">
      <c r="A196" s="91"/>
      <c r="B196" s="9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" x14ac:dyDescent="0.25">
      <c r="A197" s="91"/>
      <c r="B197" s="9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" x14ac:dyDescent="0.25">
      <c r="A198" s="91"/>
      <c r="B198" s="9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" x14ac:dyDescent="0.25">
      <c r="A199" s="91"/>
      <c r="B199" s="9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" x14ac:dyDescent="0.25">
      <c r="A200" s="91"/>
      <c r="B200" s="9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5" x14ac:dyDescent="0.25">
      <c r="A201" s="91"/>
      <c r="B201" s="9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5" x14ac:dyDescent="0.25">
      <c r="A202" s="91"/>
      <c r="B202" s="9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5" x14ac:dyDescent="0.25">
      <c r="A203" s="91"/>
      <c r="B203" s="9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5" x14ac:dyDescent="0.25">
      <c r="A204" s="91"/>
      <c r="B204" s="9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5" x14ac:dyDescent="0.25">
      <c r="A205" s="91"/>
      <c r="B205" s="9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5" x14ac:dyDescent="0.25">
      <c r="A206" s="91"/>
      <c r="B206" s="9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5" x14ac:dyDescent="0.25">
      <c r="A207" s="91"/>
      <c r="B207" s="9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5" x14ac:dyDescent="0.25">
      <c r="A208" s="91"/>
      <c r="B208" s="9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5" x14ac:dyDescent="0.25">
      <c r="A209" s="91"/>
      <c r="B209" s="9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5" x14ac:dyDescent="0.25">
      <c r="A210" s="91"/>
      <c r="B210" s="9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5" x14ac:dyDescent="0.25">
      <c r="A211" s="91"/>
      <c r="B211" s="9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5" x14ac:dyDescent="0.25">
      <c r="A212" s="91"/>
      <c r="B212" s="9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5" x14ac:dyDescent="0.25">
      <c r="A213" s="91"/>
      <c r="B213" s="9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5" x14ac:dyDescent="0.25">
      <c r="A214" s="91"/>
      <c r="B214" s="9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5" x14ac:dyDescent="0.25">
      <c r="A215" s="91"/>
      <c r="B215" s="9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5" x14ac:dyDescent="0.25">
      <c r="A216" s="91"/>
      <c r="B216" s="9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5" x14ac:dyDescent="0.25">
      <c r="A217" s="91"/>
      <c r="B217" s="9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5" x14ac:dyDescent="0.25">
      <c r="A218" s="91"/>
      <c r="B218" s="9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5" x14ac:dyDescent="0.25">
      <c r="A219" s="91"/>
      <c r="B219" s="9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5" x14ac:dyDescent="0.25">
      <c r="A220" s="91"/>
      <c r="B220" s="9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5" x14ac:dyDescent="0.25">
      <c r="A221" s="91"/>
      <c r="B221" s="9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5" x14ac:dyDescent="0.25">
      <c r="A222" s="91"/>
      <c r="B222" s="9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5" x14ac:dyDescent="0.25">
      <c r="A223" s="91"/>
      <c r="B223" s="9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5" x14ac:dyDescent="0.25">
      <c r="A224" s="91"/>
      <c r="B224" s="9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5" x14ac:dyDescent="0.25">
      <c r="A225" s="91"/>
      <c r="B225" s="9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5" x14ac:dyDescent="0.25">
      <c r="A226" s="91"/>
      <c r="B226" s="9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5" x14ac:dyDescent="0.25">
      <c r="A227" s="91"/>
      <c r="B227" s="9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5" x14ac:dyDescent="0.25">
      <c r="A228" s="91"/>
      <c r="B228" s="9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5" x14ac:dyDescent="0.25">
      <c r="A229" s="91"/>
      <c r="B229" s="9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5" x14ac:dyDescent="0.25">
      <c r="A230" s="91"/>
      <c r="B230" s="9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5" x14ac:dyDescent="0.25">
      <c r="A231" s="91"/>
      <c r="B231" s="9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5" x14ac:dyDescent="0.25">
      <c r="A232" s="92"/>
      <c r="B232" s="9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5" x14ac:dyDescent="0.25">
      <c r="A233" s="92"/>
      <c r="B233" s="9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5" x14ac:dyDescent="0.25">
      <c r="A234" s="92"/>
      <c r="B234" s="9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5" x14ac:dyDescent="0.25">
      <c r="A235" s="92"/>
      <c r="B235" s="9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5" x14ac:dyDescent="0.25">
      <c r="A236" s="92"/>
      <c r="B236" s="9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5" x14ac:dyDescent="0.25">
      <c r="A237" s="92"/>
      <c r="B237" s="9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5" x14ac:dyDescent="0.25">
      <c r="A238" s="92"/>
      <c r="B238" s="9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5" x14ac:dyDescent="0.25">
      <c r="A239" s="92"/>
      <c r="B239" s="9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5" x14ac:dyDescent="0.25">
      <c r="A240" s="92"/>
      <c r="B240" s="96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5" x14ac:dyDescent="0.25">
      <c r="A241" s="92"/>
      <c r="B241" s="9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5" x14ac:dyDescent="0.25">
      <c r="A242" s="92"/>
      <c r="B242" s="9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5" x14ac:dyDescent="0.25">
      <c r="A243" s="92"/>
      <c r="B243" s="9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5" x14ac:dyDescent="0.25">
      <c r="A244" s="92"/>
      <c r="B244" s="9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5" x14ac:dyDescent="0.25">
      <c r="A245" s="92"/>
      <c r="B245" s="9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5" x14ac:dyDescent="0.25">
      <c r="A246" s="92"/>
      <c r="B246" s="9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5" x14ac:dyDescent="0.25">
      <c r="A247" s="92"/>
      <c r="B247" s="9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5" x14ac:dyDescent="0.25">
      <c r="A248" s="92"/>
      <c r="B248" s="9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5" x14ac:dyDescent="0.25">
      <c r="A249" s="92"/>
      <c r="B249" s="9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5" customHeight="1" x14ac:dyDescent="0.25">
      <c r="A250" s="92"/>
      <c r="B250" s="9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5" x14ac:dyDescent="0.25">
      <c r="A251" s="92"/>
      <c r="B251" s="9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5" x14ac:dyDescent="0.25">
      <c r="A252" s="91"/>
      <c r="B252" s="9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5" x14ac:dyDescent="0.25">
      <c r="A253" s="91"/>
      <c r="B253" s="9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5" x14ac:dyDescent="0.25">
      <c r="A254" s="91"/>
      <c r="B254" s="9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5" x14ac:dyDescent="0.25">
      <c r="A255" s="91"/>
      <c r="B255" s="9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5" x14ac:dyDescent="0.25">
      <c r="A256" s="91"/>
      <c r="B256" s="9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5" x14ac:dyDescent="0.25">
      <c r="A257" s="91"/>
      <c r="B257" s="9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5" x14ac:dyDescent="0.25">
      <c r="A258" s="91"/>
      <c r="B258" s="9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5" x14ac:dyDescent="0.25">
      <c r="A259" s="91"/>
      <c r="B259" s="9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5" x14ac:dyDescent="0.25">
      <c r="A260" s="91"/>
      <c r="B260" s="9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5" x14ac:dyDescent="0.25">
      <c r="A261" s="91"/>
      <c r="B261" s="9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5" x14ac:dyDescent="0.25">
      <c r="A262" s="91"/>
      <c r="B262" s="9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5" x14ac:dyDescent="0.25">
      <c r="A263" s="91"/>
      <c r="B263" s="9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5" x14ac:dyDescent="0.25">
      <c r="A264" s="91"/>
      <c r="B264" s="9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5" x14ac:dyDescent="0.25">
      <c r="A265" s="91"/>
      <c r="B265" s="9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5" x14ac:dyDescent="0.25">
      <c r="A266" s="91"/>
      <c r="B266" s="9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5" x14ac:dyDescent="0.25">
      <c r="A267" s="91"/>
      <c r="B267" s="9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5" x14ac:dyDescent="0.25">
      <c r="A268" s="91"/>
      <c r="B268" s="9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5" x14ac:dyDescent="0.25">
      <c r="A269" s="91"/>
      <c r="B269" s="9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5" x14ac:dyDescent="0.25">
      <c r="A270" s="91"/>
      <c r="B270" s="9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5" x14ac:dyDescent="0.25">
      <c r="A271" s="91"/>
      <c r="B271" s="9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5" x14ac:dyDescent="0.25">
      <c r="A272" s="91"/>
      <c r="B272" s="9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5" x14ac:dyDescent="0.25">
      <c r="A273" s="91"/>
      <c r="B273" s="9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5" x14ac:dyDescent="0.25">
      <c r="A274" s="91"/>
      <c r="B274" s="9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5" x14ac:dyDescent="0.25">
      <c r="A275" s="91"/>
      <c r="B275" s="9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5" x14ac:dyDescent="0.25">
      <c r="A276" s="91"/>
      <c r="B276" s="9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5" x14ac:dyDescent="0.25">
      <c r="A277" s="91"/>
      <c r="B277" s="9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5" x14ac:dyDescent="0.25">
      <c r="A278" s="91"/>
      <c r="B278" s="9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5" x14ac:dyDescent="0.25">
      <c r="A279" s="91"/>
      <c r="B279" s="9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5" x14ac:dyDescent="0.25">
      <c r="A280" s="91"/>
      <c r="B280" s="9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5" x14ac:dyDescent="0.25">
      <c r="A281" s="91"/>
      <c r="B281" s="9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5" x14ac:dyDescent="0.25">
      <c r="A282" s="91"/>
      <c r="B282" s="9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5" x14ac:dyDescent="0.25">
      <c r="A283" s="91"/>
      <c r="B283" s="9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5" x14ac:dyDescent="0.25">
      <c r="A284" s="91"/>
      <c r="B284" s="9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5" x14ac:dyDescent="0.25">
      <c r="A285" s="91"/>
      <c r="B285" s="9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5" x14ac:dyDescent="0.25">
      <c r="A286" s="91"/>
      <c r="B286" s="9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5" x14ac:dyDescent="0.25">
      <c r="A287" s="91"/>
      <c r="B287" s="9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5" x14ac:dyDescent="0.25">
      <c r="A288" s="91"/>
      <c r="B288" s="9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5" x14ac:dyDescent="0.25">
      <c r="A289" s="91"/>
      <c r="B289" s="9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5" x14ac:dyDescent="0.25">
      <c r="A290" s="91"/>
      <c r="B290" s="9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5" x14ac:dyDescent="0.25">
      <c r="A291" s="91"/>
      <c r="B291" s="9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5" x14ac:dyDescent="0.25">
      <c r="A292" s="91"/>
      <c r="B292" s="9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5" x14ac:dyDescent="0.25">
      <c r="A293" s="91"/>
      <c r="B293" s="9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5" x14ac:dyDescent="0.25">
      <c r="A294" s="91"/>
      <c r="B294" s="9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5" x14ac:dyDescent="0.25">
      <c r="A295" s="91"/>
      <c r="B295" s="9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5" x14ac:dyDescent="0.25">
      <c r="A296" s="91"/>
      <c r="B296" s="9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5" x14ac:dyDescent="0.25">
      <c r="A297" s="91"/>
      <c r="B297" s="9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5" x14ac:dyDescent="0.25">
      <c r="A298" s="91"/>
      <c r="B298" s="9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5" x14ac:dyDescent="0.25">
      <c r="A299" s="91"/>
      <c r="B299" s="9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5" x14ac:dyDescent="0.25">
      <c r="A300" s="91"/>
      <c r="B300" s="9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5" x14ac:dyDescent="0.25">
      <c r="A301" s="91"/>
      <c r="B301" s="9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5" x14ac:dyDescent="0.25">
      <c r="A302" s="91"/>
      <c r="B302" s="9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5" x14ac:dyDescent="0.25">
      <c r="A303" s="92"/>
      <c r="B303" s="9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5" x14ac:dyDescent="0.25">
      <c r="A304" s="92"/>
      <c r="B304" s="9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5" x14ac:dyDescent="0.25">
      <c r="A305" s="92"/>
      <c r="B305" s="9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5" x14ac:dyDescent="0.25">
      <c r="A306" s="92"/>
      <c r="B306" s="9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5" x14ac:dyDescent="0.25">
      <c r="A307" s="92"/>
      <c r="B307" s="9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5" x14ac:dyDescent="0.25">
      <c r="A308" s="92"/>
      <c r="B308" s="9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5" x14ac:dyDescent="0.25">
      <c r="A309" s="92"/>
      <c r="B309" s="9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5" x14ac:dyDescent="0.25">
      <c r="A310" s="92"/>
      <c r="B310" s="9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5" x14ac:dyDescent="0.25">
      <c r="A311" s="92"/>
      <c r="B311" s="9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5" x14ac:dyDescent="0.25">
      <c r="A312" s="92"/>
      <c r="B312" s="9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5" x14ac:dyDescent="0.25">
      <c r="A313" s="92"/>
      <c r="B313" s="9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5" x14ac:dyDescent="0.25">
      <c r="A314" s="92"/>
      <c r="B314" s="9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5" x14ac:dyDescent="0.25">
      <c r="A315" s="92"/>
      <c r="B315" s="9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5" x14ac:dyDescent="0.25">
      <c r="A316" s="92"/>
      <c r="B316" s="9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5" x14ac:dyDescent="0.25">
      <c r="A317" s="92"/>
      <c r="B317" s="9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5" x14ac:dyDescent="0.25">
      <c r="A318" s="92"/>
      <c r="B318" s="9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5" x14ac:dyDescent="0.25">
      <c r="A319" s="92"/>
      <c r="B319" s="9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5" x14ac:dyDescent="0.25">
      <c r="A320" s="92"/>
      <c r="B320" s="9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5" x14ac:dyDescent="0.25">
      <c r="A321" s="92"/>
      <c r="B321" s="9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5" x14ac:dyDescent="0.25">
      <c r="A322" s="92"/>
      <c r="B322" s="9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5" x14ac:dyDescent="0.25">
      <c r="A323" s="92"/>
      <c r="B323" s="9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5" x14ac:dyDescent="0.25">
      <c r="A324" s="92"/>
      <c r="B324" s="9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5" x14ac:dyDescent="0.25">
      <c r="A325" s="92"/>
      <c r="B325" s="9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5" x14ac:dyDescent="0.25">
      <c r="A326" s="92"/>
      <c r="B326" s="9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5" x14ac:dyDescent="0.25">
      <c r="A327" s="92"/>
      <c r="B327" s="9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5" x14ac:dyDescent="0.25">
      <c r="A328" s="92"/>
      <c r="B328" s="9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5" x14ac:dyDescent="0.25">
      <c r="A329" s="92"/>
      <c r="B329" s="9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5" x14ac:dyDescent="0.25">
      <c r="A330" s="92"/>
      <c r="B330" s="9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5" x14ac:dyDescent="0.25">
      <c r="A331" s="92"/>
      <c r="B331" s="9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5" x14ac:dyDescent="0.25">
      <c r="A332" s="92"/>
      <c r="B332" s="9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5" x14ac:dyDescent="0.25">
      <c r="A333" s="92"/>
      <c r="B333" s="9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5" x14ac:dyDescent="0.25">
      <c r="A334" s="92"/>
      <c r="B334" s="9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5" x14ac:dyDescent="0.25">
      <c r="A335" s="92"/>
      <c r="B335" s="9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5" x14ac:dyDescent="0.25">
      <c r="A336" s="92"/>
      <c r="B336" s="9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5" x14ac:dyDescent="0.25">
      <c r="A337" s="91"/>
      <c r="B337" s="9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5" x14ac:dyDescent="0.25">
      <c r="A338" s="91"/>
      <c r="B338" s="9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5" x14ac:dyDescent="0.25">
      <c r="A339" s="91"/>
      <c r="B339" s="9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5" x14ac:dyDescent="0.25">
      <c r="A340" s="91"/>
      <c r="B340" s="9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5" x14ac:dyDescent="0.25">
      <c r="A341" s="91"/>
      <c r="B341" s="9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5" x14ac:dyDescent="0.25">
      <c r="A342" s="91"/>
      <c r="B342" s="9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5" x14ac:dyDescent="0.25">
      <c r="A343" s="91"/>
      <c r="B343" s="9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5" x14ac:dyDescent="0.25">
      <c r="A344" s="91"/>
      <c r="B344" s="9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" x14ac:dyDescent="0.25">
      <c r="A345" s="91"/>
      <c r="B345" s="9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5" x14ac:dyDescent="0.25">
      <c r="A346" s="91"/>
      <c r="B346" s="9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5" x14ac:dyDescent="0.25">
      <c r="A347" s="91"/>
      <c r="B347" s="9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5" x14ac:dyDescent="0.25">
      <c r="A348" s="91"/>
      <c r="B348" s="9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" x14ac:dyDescent="0.25">
      <c r="A349" s="91"/>
      <c r="B349" s="9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" x14ac:dyDescent="0.25">
      <c r="A350" s="91"/>
      <c r="B350" s="9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5" x14ac:dyDescent="0.25">
      <c r="A351" s="91"/>
      <c r="B351" s="9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5" x14ac:dyDescent="0.25">
      <c r="A352" s="91"/>
      <c r="B352" s="9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5" x14ac:dyDescent="0.25">
      <c r="A353" s="91"/>
      <c r="B353" s="9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5" x14ac:dyDescent="0.25">
      <c r="A354" s="91"/>
      <c r="B354" s="9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5" x14ac:dyDescent="0.25">
      <c r="A355" s="91"/>
      <c r="B355" s="9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5" x14ac:dyDescent="0.25">
      <c r="A356" s="92"/>
      <c r="B356" s="9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5" x14ac:dyDescent="0.25">
      <c r="A357" s="92"/>
      <c r="B357" s="9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5" x14ac:dyDescent="0.25">
      <c r="A358" s="92"/>
      <c r="B358" s="9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5" x14ac:dyDescent="0.25">
      <c r="A359" s="91"/>
      <c r="B359" s="9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5" x14ac:dyDescent="0.25">
      <c r="A360" s="92"/>
      <c r="B360" s="9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5" x14ac:dyDescent="0.25">
      <c r="A361" s="92"/>
      <c r="B361" s="96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5" x14ac:dyDescent="0.25">
      <c r="A362" s="92"/>
      <c r="B362" s="9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5" x14ac:dyDescent="0.25">
      <c r="A363" s="92"/>
      <c r="B363" s="9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5" x14ac:dyDescent="0.25">
      <c r="A364" s="92"/>
      <c r="B364" s="9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5" x14ac:dyDescent="0.25">
      <c r="A365" s="92"/>
      <c r="B365" s="9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5" x14ac:dyDescent="0.25">
      <c r="A366" s="92"/>
      <c r="B366" s="96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5" x14ac:dyDescent="0.25">
      <c r="A367" s="92"/>
      <c r="B367" s="96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5" x14ac:dyDescent="0.25">
      <c r="A368" s="91"/>
      <c r="B368" s="9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5" x14ac:dyDescent="0.25">
      <c r="A369" s="92"/>
      <c r="B369" s="9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5" x14ac:dyDescent="0.25">
      <c r="A370" s="92"/>
      <c r="B370" s="9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5" x14ac:dyDescent="0.25">
      <c r="A371" s="92"/>
      <c r="B371" s="9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5" x14ac:dyDescent="0.25">
      <c r="A372" s="92"/>
      <c r="B372" s="9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5" x14ac:dyDescent="0.25">
      <c r="A373" s="92"/>
      <c r="B373" s="9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5" x14ac:dyDescent="0.25">
      <c r="A374" s="92"/>
      <c r="B374" s="9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5" x14ac:dyDescent="0.25">
      <c r="A375" s="91"/>
      <c r="B375" s="96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5" x14ac:dyDescent="0.25">
      <c r="A376" s="92"/>
      <c r="B376" s="9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5" x14ac:dyDescent="0.25">
      <c r="A377" s="92"/>
      <c r="B377" s="9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5" x14ac:dyDescent="0.25">
      <c r="A378" s="92"/>
      <c r="B378" s="9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5" x14ac:dyDescent="0.25">
      <c r="A379" s="92"/>
      <c r="B379" s="9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5" x14ac:dyDescent="0.25">
      <c r="A380" s="92"/>
      <c r="B380" s="9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5" x14ac:dyDescent="0.25">
      <c r="A381" s="92"/>
      <c r="B381" s="9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" x14ac:dyDescent="0.25">
      <c r="A382" s="92"/>
      <c r="B382" s="9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5" x14ac:dyDescent="0.25">
      <c r="A383" s="92"/>
      <c r="B383" s="9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" x14ac:dyDescent="0.25">
      <c r="A384" s="92"/>
      <c r="B384" s="9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" x14ac:dyDescent="0.25">
      <c r="A385" s="92"/>
      <c r="B385" s="9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" x14ac:dyDescent="0.25">
      <c r="A386" s="92"/>
      <c r="B386" s="9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" x14ac:dyDescent="0.25">
      <c r="A387" s="92"/>
      <c r="B387" s="9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5" x14ac:dyDescent="0.25">
      <c r="A388" s="92"/>
      <c r="B388" s="9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5" x14ac:dyDescent="0.25">
      <c r="A389" s="92"/>
      <c r="B389" s="9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" x14ac:dyDescent="0.25">
      <c r="A390" s="92"/>
      <c r="B390" s="9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" x14ac:dyDescent="0.25">
      <c r="A391" s="92"/>
      <c r="B391" s="9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" x14ac:dyDescent="0.25">
      <c r="A392" s="92"/>
      <c r="B392" s="9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" x14ac:dyDescent="0.25">
      <c r="A393" s="92"/>
      <c r="B393" s="9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" x14ac:dyDescent="0.25">
      <c r="A394" s="92"/>
      <c r="B394" s="9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5" x14ac:dyDescent="0.25">
      <c r="A395" s="92"/>
      <c r="B395" s="9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" x14ac:dyDescent="0.25">
      <c r="A396" s="92"/>
      <c r="B396" s="9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" x14ac:dyDescent="0.25">
      <c r="A397" s="92"/>
      <c r="B397" s="9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" x14ac:dyDescent="0.25">
      <c r="A398" s="92"/>
      <c r="B398" s="9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5" x14ac:dyDescent="0.25">
      <c r="A399" s="92"/>
      <c r="B399" s="9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5" x14ac:dyDescent="0.25">
      <c r="A400" s="92"/>
      <c r="B400" s="9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" x14ac:dyDescent="0.25">
      <c r="A401" s="92"/>
      <c r="B401" s="9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5" x14ac:dyDescent="0.25">
      <c r="A402" s="97"/>
      <c r="B402" s="96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" x14ac:dyDescent="0.25">
      <c r="A403" s="91"/>
      <c r="B403" s="9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5" x14ac:dyDescent="0.25">
      <c r="A404" s="91"/>
      <c r="B404" s="9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5" x14ac:dyDescent="0.25">
      <c r="A405" s="91"/>
      <c r="B405" s="9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" x14ac:dyDescent="0.25">
      <c r="A406" s="91"/>
      <c r="B406" s="9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" x14ac:dyDescent="0.25">
      <c r="A407" s="91"/>
      <c r="B407" s="9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" x14ac:dyDescent="0.25">
      <c r="A408" s="91"/>
      <c r="B408" s="9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5" x14ac:dyDescent="0.25">
      <c r="A409" s="91"/>
      <c r="B409" s="9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5" x14ac:dyDescent="0.25">
      <c r="A410" s="91"/>
      <c r="B410" s="9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5" x14ac:dyDescent="0.25">
      <c r="A411" s="91"/>
      <c r="B411" s="9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5" x14ac:dyDescent="0.25">
      <c r="A412" s="91"/>
      <c r="B412" s="9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" x14ac:dyDescent="0.25">
      <c r="A413" s="91"/>
      <c r="B413" s="9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" x14ac:dyDescent="0.25">
      <c r="A414" s="91"/>
      <c r="B414" s="9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5" x14ac:dyDescent="0.25">
      <c r="A415" s="91"/>
      <c r="B415" s="9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" x14ac:dyDescent="0.25">
      <c r="A416" s="91"/>
      <c r="B416" s="9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" x14ac:dyDescent="0.25">
      <c r="A417" s="91"/>
      <c r="B417" s="9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" x14ac:dyDescent="0.25">
      <c r="A418" s="91"/>
      <c r="B418" s="9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5" x14ac:dyDescent="0.25">
      <c r="A419" s="91"/>
      <c r="B419" s="9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" x14ac:dyDescent="0.25">
      <c r="A420" s="91"/>
      <c r="B420" s="9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5" x14ac:dyDescent="0.25">
      <c r="A421" s="91"/>
      <c r="B421" s="9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5" x14ac:dyDescent="0.25">
      <c r="A422" s="91"/>
      <c r="B422" s="9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5" x14ac:dyDescent="0.25">
      <c r="A423" s="91"/>
      <c r="B423" s="9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5" x14ac:dyDescent="0.25">
      <c r="A424" s="91"/>
      <c r="B424" s="9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5" x14ac:dyDescent="0.25">
      <c r="A425" s="91"/>
      <c r="B425" s="9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" x14ac:dyDescent="0.25">
      <c r="A426" s="91"/>
      <c r="B426" s="9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5" x14ac:dyDescent="0.25">
      <c r="A427" s="91"/>
      <c r="B427" s="9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5" x14ac:dyDescent="0.25">
      <c r="A428" s="91"/>
      <c r="B428" s="9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" x14ac:dyDescent="0.25">
      <c r="A429" s="91"/>
      <c r="B429" s="9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" x14ac:dyDescent="0.25">
      <c r="A430" s="91"/>
      <c r="B430" s="9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5" x14ac:dyDescent="0.25">
      <c r="A431" s="91"/>
      <c r="B431" s="9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5" x14ac:dyDescent="0.25">
      <c r="A432" s="91"/>
      <c r="B432" s="9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" x14ac:dyDescent="0.25">
      <c r="A433" s="91"/>
      <c r="B433" s="9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" x14ac:dyDescent="0.25">
      <c r="A434" s="91"/>
      <c r="B434" s="9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" x14ac:dyDescent="0.25">
      <c r="A435" s="91"/>
      <c r="B435" s="9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" x14ac:dyDescent="0.25">
      <c r="A436" s="91"/>
      <c r="B436" s="9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5" x14ac:dyDescent="0.25">
      <c r="A437" s="91"/>
      <c r="B437" s="9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" x14ac:dyDescent="0.25">
      <c r="A438" s="91"/>
      <c r="B438" s="9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" x14ac:dyDescent="0.25">
      <c r="A439" s="91"/>
      <c r="B439" s="9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5" x14ac:dyDescent="0.25">
      <c r="A440" s="91"/>
      <c r="B440" s="9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5" x14ac:dyDescent="0.25">
      <c r="A441" s="91"/>
      <c r="B441" s="9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" x14ac:dyDescent="0.25">
      <c r="A442" s="91"/>
      <c r="B442" s="9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5" x14ac:dyDescent="0.25">
      <c r="A443" s="91"/>
      <c r="B443" s="9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" x14ac:dyDescent="0.25">
      <c r="A444" s="91"/>
      <c r="B444" s="9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" x14ac:dyDescent="0.25">
      <c r="A445" s="91"/>
      <c r="B445" s="9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" x14ac:dyDescent="0.25">
      <c r="A446" s="91"/>
      <c r="B446" s="9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" x14ac:dyDescent="0.25">
      <c r="A447" s="91"/>
      <c r="B447" s="9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5" x14ac:dyDescent="0.25">
      <c r="A448" s="91"/>
      <c r="B448" s="9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" x14ac:dyDescent="0.25">
      <c r="A449" s="91"/>
      <c r="B449" s="9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" x14ac:dyDescent="0.25">
      <c r="A450" s="91"/>
      <c r="B450" s="9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5" x14ac:dyDescent="0.25">
      <c r="A451" s="91"/>
      <c r="B451" s="9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5" x14ac:dyDescent="0.25">
      <c r="A452" s="91"/>
      <c r="B452" s="9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" x14ac:dyDescent="0.25">
      <c r="A453" s="91"/>
      <c r="B453" s="9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5" x14ac:dyDescent="0.25">
      <c r="A454" s="91"/>
      <c r="B454" s="9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5" x14ac:dyDescent="0.25">
      <c r="A455" s="91"/>
      <c r="B455" s="9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5" x14ac:dyDescent="0.25">
      <c r="A456" s="91"/>
      <c r="B456" s="9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" x14ac:dyDescent="0.25">
      <c r="A457" s="91"/>
      <c r="B457" s="9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" x14ac:dyDescent="0.25">
      <c r="A458" s="91"/>
      <c r="B458" s="9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5" x14ac:dyDescent="0.25">
      <c r="A459" s="91"/>
      <c r="B459" s="9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5" x14ac:dyDescent="0.25">
      <c r="A460" s="91"/>
      <c r="B460" s="9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5" x14ac:dyDescent="0.25">
      <c r="A461" s="91"/>
      <c r="B461" s="9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5" x14ac:dyDescent="0.25">
      <c r="A462" s="91"/>
      <c r="B462" s="9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5" x14ac:dyDescent="0.25">
      <c r="A463" s="91"/>
      <c r="B463" s="9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5" x14ac:dyDescent="0.25">
      <c r="A464" s="91"/>
      <c r="B464" s="9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5" x14ac:dyDescent="0.25">
      <c r="A465" s="91"/>
      <c r="B465" s="9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5" x14ac:dyDescent="0.25">
      <c r="A466" s="91"/>
      <c r="B466" s="9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5" x14ac:dyDescent="0.25">
      <c r="A467" s="91"/>
      <c r="B467" s="9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5" x14ac:dyDescent="0.25">
      <c r="A468" s="91"/>
      <c r="B468" s="9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5" x14ac:dyDescent="0.25">
      <c r="A469" s="91"/>
      <c r="B469" s="9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5" x14ac:dyDescent="0.25">
      <c r="A470" s="91"/>
      <c r="B470" s="9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5" x14ac:dyDescent="0.25">
      <c r="A471" s="91"/>
      <c r="B471" s="9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5" x14ac:dyDescent="0.25">
      <c r="A472" s="91"/>
      <c r="B472" s="9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5" x14ac:dyDescent="0.25">
      <c r="A473" s="91"/>
      <c r="B473" s="9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5" x14ac:dyDescent="0.25">
      <c r="A474" s="91"/>
      <c r="B474" s="9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5" x14ac:dyDescent="0.25">
      <c r="A475" s="91"/>
      <c r="B475" s="9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5" x14ac:dyDescent="0.25">
      <c r="A476" s="91"/>
      <c r="B476" s="9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5" x14ac:dyDescent="0.25">
      <c r="A477" s="91"/>
      <c r="B477" s="9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5" x14ac:dyDescent="0.25">
      <c r="A478" s="91"/>
      <c r="B478" s="9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5" x14ac:dyDescent="0.25">
      <c r="A479" s="91"/>
      <c r="B479" s="9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5" x14ac:dyDescent="0.25">
      <c r="A480" s="91"/>
      <c r="B480" s="9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5" x14ac:dyDescent="0.25">
      <c r="A481" s="91"/>
      <c r="B481" s="9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5" x14ac:dyDescent="0.25">
      <c r="A482" s="91"/>
      <c r="B482" s="9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5" x14ac:dyDescent="0.25">
      <c r="A483" s="91"/>
      <c r="B483" s="9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5" x14ac:dyDescent="0.25">
      <c r="A484" s="91"/>
      <c r="B484" s="9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5" x14ac:dyDescent="0.25">
      <c r="A485" s="91"/>
      <c r="B485" s="9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5" x14ac:dyDescent="0.25">
      <c r="A486" s="91"/>
      <c r="B486" s="9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5" x14ac:dyDescent="0.25">
      <c r="A487" s="91"/>
      <c r="B487" s="9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5" x14ac:dyDescent="0.25">
      <c r="A488" s="91"/>
      <c r="B488" s="9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5" x14ac:dyDescent="0.25">
      <c r="A489" s="91"/>
      <c r="B489" s="9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5" x14ac:dyDescent="0.25">
      <c r="A490" s="91"/>
      <c r="B490" s="9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5" x14ac:dyDescent="0.25">
      <c r="A491" s="91"/>
      <c r="B491" s="9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5" x14ac:dyDescent="0.25">
      <c r="A492" s="91"/>
      <c r="B492" s="9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5" x14ac:dyDescent="0.25">
      <c r="A493" s="91"/>
      <c r="B493" s="9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5" x14ac:dyDescent="0.25">
      <c r="A494" s="91"/>
      <c r="B494" s="9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5" x14ac:dyDescent="0.25">
      <c r="A495" s="91"/>
      <c r="B495" s="9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5" x14ac:dyDescent="0.25">
      <c r="A496" s="91"/>
      <c r="B496" s="9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5" x14ac:dyDescent="0.25">
      <c r="A497" s="91"/>
      <c r="B497" s="9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5" x14ac:dyDescent="0.25">
      <c r="A498" s="91"/>
      <c r="B498" s="9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5" x14ac:dyDescent="0.25">
      <c r="A499" s="91"/>
      <c r="B499" s="9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5" x14ac:dyDescent="0.25">
      <c r="A500" s="91"/>
      <c r="B500" s="96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5" x14ac:dyDescent="0.25">
      <c r="A501" s="91"/>
      <c r="B501" s="9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5" x14ac:dyDescent="0.25">
      <c r="A502" s="91"/>
      <c r="B502" s="9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5" x14ac:dyDescent="0.25">
      <c r="A503" s="91"/>
      <c r="B503" s="9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5" x14ac:dyDescent="0.25">
      <c r="A504" s="91"/>
      <c r="B504" s="9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5" x14ac:dyDescent="0.25">
      <c r="A505" s="91"/>
      <c r="B505" s="9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5" x14ac:dyDescent="0.25">
      <c r="A506" s="91"/>
      <c r="B506" s="9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5" x14ac:dyDescent="0.25">
      <c r="A507" s="91"/>
      <c r="B507" s="9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5" x14ac:dyDescent="0.25">
      <c r="A508" s="91"/>
      <c r="B508" s="9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5" x14ac:dyDescent="0.25">
      <c r="A509" s="91"/>
      <c r="B509" s="9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5" x14ac:dyDescent="0.25">
      <c r="A510" s="91"/>
      <c r="B510" s="9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5" x14ac:dyDescent="0.25">
      <c r="A511" s="91"/>
      <c r="B511" s="9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5" x14ac:dyDescent="0.25">
      <c r="A512" s="91"/>
      <c r="B512" s="9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5" x14ac:dyDescent="0.25">
      <c r="A513" s="91"/>
      <c r="B513" s="9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5" x14ac:dyDescent="0.25">
      <c r="A514" s="91"/>
      <c r="B514" s="9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5" x14ac:dyDescent="0.25">
      <c r="A515" s="91"/>
      <c r="B515" s="9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5" x14ac:dyDescent="0.25">
      <c r="A516" s="91"/>
      <c r="B516" s="9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5" x14ac:dyDescent="0.25">
      <c r="A517" s="91"/>
      <c r="B517" s="9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5" x14ac:dyDescent="0.25">
      <c r="A518" s="91"/>
      <c r="B518" s="9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5" x14ac:dyDescent="0.25">
      <c r="A519" s="91"/>
      <c r="B519" s="9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5" x14ac:dyDescent="0.25">
      <c r="A520" s="91"/>
      <c r="B520" s="9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5" x14ac:dyDescent="0.25">
      <c r="A521" s="91"/>
      <c r="B521" s="9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5" x14ac:dyDescent="0.25">
      <c r="A522" s="91"/>
      <c r="B522" s="9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5" x14ac:dyDescent="0.25">
      <c r="A523" s="91"/>
      <c r="B523" s="9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5" x14ac:dyDescent="0.25">
      <c r="A524" s="91"/>
      <c r="B524" s="9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5" x14ac:dyDescent="0.25">
      <c r="A525" s="91"/>
      <c r="B525" s="9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5" x14ac:dyDescent="0.25">
      <c r="A526" s="91"/>
      <c r="B526" s="9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5" x14ac:dyDescent="0.25">
      <c r="A527" s="91"/>
      <c r="B527" s="9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5" x14ac:dyDescent="0.25">
      <c r="A528" s="91"/>
      <c r="B528" s="9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5" x14ac:dyDescent="0.25">
      <c r="A529" s="91"/>
      <c r="B529" s="9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5" x14ac:dyDescent="0.25">
      <c r="A530" s="91"/>
      <c r="B530" s="9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5" x14ac:dyDescent="0.25">
      <c r="A531" s="91"/>
      <c r="B531" s="9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5" x14ac:dyDescent="0.25">
      <c r="A532" s="91"/>
      <c r="B532" s="9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5" x14ac:dyDescent="0.25">
      <c r="A533" s="91"/>
      <c r="B533" s="9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5" x14ac:dyDescent="0.25">
      <c r="A534" s="91"/>
      <c r="B534" s="96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5" x14ac:dyDescent="0.25">
      <c r="A535" s="91"/>
      <c r="B535" s="9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5" x14ac:dyDescent="0.25">
      <c r="A536" s="91"/>
      <c r="B536" s="9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5" x14ac:dyDescent="0.25">
      <c r="A537" s="91"/>
      <c r="B537" s="9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5" x14ac:dyDescent="0.25">
      <c r="A538" s="91"/>
      <c r="B538" s="9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5" x14ac:dyDescent="0.25">
      <c r="A539" s="91"/>
      <c r="B539" s="9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5" x14ac:dyDescent="0.25">
      <c r="A540" s="91"/>
      <c r="B540" s="9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5" x14ac:dyDescent="0.25">
      <c r="A541" s="91"/>
      <c r="B541" s="9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5" x14ac:dyDescent="0.25">
      <c r="A542" s="91"/>
      <c r="B542" s="9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5" x14ac:dyDescent="0.25">
      <c r="A543" s="91"/>
      <c r="B543" s="9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5" x14ac:dyDescent="0.25">
      <c r="A544" s="91"/>
      <c r="B544" s="9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5" x14ac:dyDescent="0.25">
      <c r="A545" s="91"/>
      <c r="B545" s="9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5" x14ac:dyDescent="0.25">
      <c r="A546" s="91"/>
      <c r="B546" s="9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5" x14ac:dyDescent="0.25">
      <c r="A547" s="91"/>
      <c r="B547" s="9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5" x14ac:dyDescent="0.25">
      <c r="A548" s="91"/>
      <c r="B548" s="9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5" x14ac:dyDescent="0.25">
      <c r="A549" s="91"/>
      <c r="B549" s="9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5" x14ac:dyDescent="0.25">
      <c r="A550" s="91"/>
      <c r="B550" s="9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5" x14ac:dyDescent="0.25">
      <c r="A551" s="91"/>
      <c r="B551" s="9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5" x14ac:dyDescent="0.25">
      <c r="A552" s="91"/>
      <c r="B552" s="9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5" x14ac:dyDescent="0.25">
      <c r="A553" s="91"/>
      <c r="B553" s="9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5" x14ac:dyDescent="0.25">
      <c r="A554" s="91"/>
      <c r="B554" s="9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5" x14ac:dyDescent="0.25">
      <c r="A555" s="91"/>
      <c r="B555" s="9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5" x14ac:dyDescent="0.25">
      <c r="A556" s="91"/>
      <c r="B556" s="9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5" x14ac:dyDescent="0.25">
      <c r="A557" s="91"/>
      <c r="B557" s="9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5" x14ac:dyDescent="0.25">
      <c r="A558" s="91"/>
      <c r="B558" s="9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5" x14ac:dyDescent="0.25">
      <c r="A559" s="91"/>
      <c r="B559" s="9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x14ac:dyDescent="0.3">
      <c r="A560" s="91"/>
      <c r="B560" s="92"/>
      <c r="G560" s="3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5" x14ac:dyDescent="0.25">
      <c r="A561" s="91"/>
      <c r="B561" s="9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5" x14ac:dyDescent="0.25">
      <c r="A562" s="91"/>
      <c r="B562" s="9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5" x14ac:dyDescent="0.25">
      <c r="A563" s="91"/>
      <c r="B563" s="9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5" x14ac:dyDescent="0.25">
      <c r="A564" s="91"/>
      <c r="B564" s="9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5" x14ac:dyDescent="0.25">
      <c r="A565" s="91"/>
      <c r="B565" s="9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5" x14ac:dyDescent="0.25">
      <c r="A566" s="91"/>
      <c r="B566" s="9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5" x14ac:dyDescent="0.25">
      <c r="A567" s="91"/>
      <c r="B567" s="9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5" x14ac:dyDescent="0.25">
      <c r="A568" s="91"/>
      <c r="B568" s="9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5" x14ac:dyDescent="0.25">
      <c r="A569" s="91"/>
      <c r="B569" s="9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5" x14ac:dyDescent="0.25">
      <c r="A570" s="91"/>
      <c r="B570" s="9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5" x14ac:dyDescent="0.25">
      <c r="A571" s="91"/>
      <c r="B571" s="9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5" x14ac:dyDescent="0.25">
      <c r="A572" s="91"/>
      <c r="B572" s="9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5" x14ac:dyDescent="0.25">
      <c r="A573" s="91"/>
      <c r="B573" s="9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5" x14ac:dyDescent="0.25">
      <c r="A574" s="91"/>
      <c r="B574" s="9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5" x14ac:dyDescent="0.25">
      <c r="A575" s="91"/>
      <c r="B575" s="9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5" x14ac:dyDescent="0.25">
      <c r="A576" s="91"/>
      <c r="B576" s="9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5" x14ac:dyDescent="0.25">
      <c r="A577" s="91"/>
      <c r="B577" s="9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5" x14ac:dyDescent="0.25">
      <c r="A578" s="91"/>
      <c r="B578" s="9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5" x14ac:dyDescent="0.25">
      <c r="A579" s="91"/>
      <c r="B579" s="9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5" x14ac:dyDescent="0.25">
      <c r="A580" s="91"/>
      <c r="B580" s="9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5" x14ac:dyDescent="0.25">
      <c r="A581" s="91"/>
      <c r="B581" s="9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5" x14ac:dyDescent="0.25">
      <c r="A582" s="91"/>
      <c r="B582" s="9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5" x14ac:dyDescent="0.25">
      <c r="A583" s="91"/>
      <c r="B583" s="9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5" x14ac:dyDescent="0.25">
      <c r="A584" s="91"/>
      <c r="B584" s="9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5" x14ac:dyDescent="0.25">
      <c r="A585" s="91"/>
      <c r="B585" s="9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5" x14ac:dyDescent="0.25">
      <c r="A586" s="91"/>
      <c r="B586" s="9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5" x14ac:dyDescent="0.25">
      <c r="A587" s="91"/>
      <c r="B587" s="9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5" x14ac:dyDescent="0.25">
      <c r="A588" s="92"/>
      <c r="B588" s="9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5" x14ac:dyDescent="0.25">
      <c r="A589" s="92"/>
      <c r="B589" s="9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5" x14ac:dyDescent="0.25">
      <c r="A590" s="91"/>
      <c r="B590" s="9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5" x14ac:dyDescent="0.25">
      <c r="A591" s="91"/>
      <c r="B591" s="9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5" x14ac:dyDescent="0.25">
      <c r="A592" s="91"/>
      <c r="B592" s="9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5" x14ac:dyDescent="0.25">
      <c r="A593" s="91"/>
      <c r="B593" s="9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5" x14ac:dyDescent="0.25">
      <c r="A594" s="91"/>
      <c r="B594" s="9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5" x14ac:dyDescent="0.25">
      <c r="A595" s="91"/>
      <c r="B595" s="9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5" x14ac:dyDescent="0.25">
      <c r="A596" s="91"/>
      <c r="B596" s="9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5" x14ac:dyDescent="0.25">
      <c r="A597" s="91"/>
      <c r="B597" s="9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5" x14ac:dyDescent="0.25">
      <c r="A598" s="91"/>
      <c r="B598" s="9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5" x14ac:dyDescent="0.25">
      <c r="A599" s="91"/>
      <c r="B599" s="9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5" x14ac:dyDescent="0.25">
      <c r="A600" s="91"/>
      <c r="B600" s="9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5" x14ac:dyDescent="0.25">
      <c r="A601" s="91"/>
      <c r="B601" s="9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5" x14ac:dyDescent="0.25">
      <c r="A602" s="91"/>
      <c r="B602" s="9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5" x14ac:dyDescent="0.25">
      <c r="A603" s="91"/>
      <c r="B603" s="9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5" x14ac:dyDescent="0.25">
      <c r="A604" s="91"/>
      <c r="B604" s="9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5" x14ac:dyDescent="0.25">
      <c r="A605" s="91"/>
      <c r="B605" s="9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5" x14ac:dyDescent="0.25">
      <c r="A606" s="91"/>
      <c r="B606" s="9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5" x14ac:dyDescent="0.25">
      <c r="A607" s="91"/>
      <c r="B607" s="9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5" x14ac:dyDescent="0.25">
      <c r="A608" s="91"/>
      <c r="B608" s="9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5" x14ac:dyDescent="0.25">
      <c r="A609" s="91"/>
      <c r="B609" s="9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5" x14ac:dyDescent="0.25">
      <c r="A610" s="91"/>
      <c r="B610" s="9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5" x14ac:dyDescent="0.25">
      <c r="A611" s="91"/>
      <c r="B611" s="9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5" x14ac:dyDescent="0.25">
      <c r="A612" s="91"/>
      <c r="B612" s="9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5" x14ac:dyDescent="0.25">
      <c r="A613" s="91"/>
      <c r="B613" s="9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5" x14ac:dyDescent="0.25">
      <c r="A614" s="92"/>
      <c r="B614" s="9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5" x14ac:dyDescent="0.25">
      <c r="A615" s="92"/>
      <c r="B615" s="9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5" x14ac:dyDescent="0.25">
      <c r="A616" s="92"/>
      <c r="B616" s="9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5" x14ac:dyDescent="0.25">
      <c r="A617" s="92"/>
      <c r="B617" s="9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5" x14ac:dyDescent="0.25">
      <c r="A618" s="92"/>
      <c r="B618" s="9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5" x14ac:dyDescent="0.25">
      <c r="A619" s="92"/>
      <c r="B619" s="9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5" x14ac:dyDescent="0.25">
      <c r="A620" s="92"/>
      <c r="B620" s="9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5" x14ac:dyDescent="0.25">
      <c r="A621" s="92"/>
      <c r="B621" s="9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5" x14ac:dyDescent="0.25">
      <c r="A622" s="92"/>
      <c r="B622" s="9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5" x14ac:dyDescent="0.25">
      <c r="A623" s="92"/>
      <c r="B623" s="9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5" x14ac:dyDescent="0.25">
      <c r="A624" s="92"/>
      <c r="B624" s="9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5" x14ac:dyDescent="0.25">
      <c r="A625" s="92"/>
      <c r="B625" s="9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5" x14ac:dyDescent="0.25">
      <c r="A626" s="92"/>
      <c r="B626" s="9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5" x14ac:dyDescent="0.25">
      <c r="A627" s="92"/>
      <c r="B627" s="9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5" x14ac:dyDescent="0.25">
      <c r="A628" s="92"/>
      <c r="B628" s="9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5" x14ac:dyDescent="0.25">
      <c r="A629" s="92"/>
      <c r="B629" s="9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5" x14ac:dyDescent="0.25">
      <c r="A630" s="92"/>
      <c r="B630" s="9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5" x14ac:dyDescent="0.25">
      <c r="A631" s="92"/>
      <c r="B631" s="9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5" x14ac:dyDescent="0.25">
      <c r="A632" s="92"/>
      <c r="B632" s="9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5" x14ac:dyDescent="0.25">
      <c r="A633" s="92"/>
      <c r="B633" s="9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5" x14ac:dyDescent="0.25">
      <c r="A634" s="92"/>
      <c r="B634" s="9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5" x14ac:dyDescent="0.25">
      <c r="A635" s="92"/>
      <c r="B635" s="9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5" x14ac:dyDescent="0.25">
      <c r="A636" s="92"/>
      <c r="B636" s="9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5" x14ac:dyDescent="0.25">
      <c r="A637" s="91"/>
      <c r="B637" s="9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5" x14ac:dyDescent="0.25">
      <c r="A638" s="91"/>
      <c r="B638" s="9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5" x14ac:dyDescent="0.25">
      <c r="A639" s="91"/>
      <c r="B639" s="9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5" x14ac:dyDescent="0.25">
      <c r="A640" s="91"/>
      <c r="B640" s="9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5" x14ac:dyDescent="0.25">
      <c r="A641" s="91"/>
      <c r="B641" s="9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5" x14ac:dyDescent="0.25">
      <c r="A642" s="91"/>
      <c r="B642" s="9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5" x14ac:dyDescent="0.25">
      <c r="A643" s="91"/>
      <c r="B643" s="9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5" x14ac:dyDescent="0.25">
      <c r="A644" s="91"/>
      <c r="B644" s="9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5" x14ac:dyDescent="0.25">
      <c r="A645" s="91"/>
      <c r="B645" s="9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5" x14ac:dyDescent="0.25">
      <c r="A646" s="91"/>
      <c r="B646" s="9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5" x14ac:dyDescent="0.25">
      <c r="A647" s="91"/>
      <c r="B647" s="9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5" x14ac:dyDescent="0.25">
      <c r="A648" s="91"/>
      <c r="B648" s="9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5" x14ac:dyDescent="0.25">
      <c r="A649" s="91"/>
      <c r="B649" s="9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5" x14ac:dyDescent="0.25">
      <c r="A650" s="91"/>
      <c r="B650" s="9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5" x14ac:dyDescent="0.25">
      <c r="A651" s="91"/>
      <c r="B651" s="9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5" x14ac:dyDescent="0.25">
      <c r="A652" s="91"/>
      <c r="B652" s="9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5" x14ac:dyDescent="0.25">
      <c r="A653" s="91"/>
      <c r="B653" s="9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5" x14ac:dyDescent="0.25">
      <c r="A654" s="91"/>
      <c r="B654" s="9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5" x14ac:dyDescent="0.25">
      <c r="A655" s="91"/>
      <c r="B655" s="9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5" x14ac:dyDescent="0.25">
      <c r="A656" s="91"/>
      <c r="B656" s="9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5" x14ac:dyDescent="0.25">
      <c r="A657" s="91"/>
      <c r="B657" s="9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5" x14ac:dyDescent="0.25">
      <c r="A658" s="91"/>
      <c r="B658" s="9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5" x14ac:dyDescent="0.25">
      <c r="A659" s="91"/>
      <c r="B659" s="9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5" x14ac:dyDescent="0.25">
      <c r="A660" s="91"/>
      <c r="B660" s="9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5" x14ac:dyDescent="0.25">
      <c r="A661" s="91"/>
      <c r="B661" s="9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5" x14ac:dyDescent="0.25">
      <c r="A662" s="91"/>
      <c r="B662" s="9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5" x14ac:dyDescent="0.25">
      <c r="A663" s="91"/>
      <c r="B663" s="9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5" x14ac:dyDescent="0.25">
      <c r="A664" s="91"/>
      <c r="B664" s="9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5" x14ac:dyDescent="0.25">
      <c r="A665" s="91"/>
      <c r="B665" s="9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5" x14ac:dyDescent="0.25">
      <c r="A666" s="91"/>
      <c r="B666" s="9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5" x14ac:dyDescent="0.25">
      <c r="A667" s="91"/>
      <c r="B667" s="9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5" x14ac:dyDescent="0.25">
      <c r="A668" s="91"/>
      <c r="B668" s="9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5" x14ac:dyDescent="0.25">
      <c r="A669" s="91"/>
      <c r="B669" s="9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5" x14ac:dyDescent="0.25">
      <c r="A670" s="91"/>
      <c r="B670" s="9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5" x14ac:dyDescent="0.25">
      <c r="A671" s="91"/>
      <c r="B671" s="9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5" x14ac:dyDescent="0.25">
      <c r="A672" s="91"/>
      <c r="B672" s="9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5" x14ac:dyDescent="0.25">
      <c r="A673" s="91"/>
      <c r="B673" s="9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5" x14ac:dyDescent="0.25">
      <c r="A674" s="91"/>
      <c r="B674" s="9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5" x14ac:dyDescent="0.25">
      <c r="A675" s="91"/>
      <c r="B675" s="9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5" x14ac:dyDescent="0.25">
      <c r="A676" s="91"/>
      <c r="B676" s="9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5" x14ac:dyDescent="0.25">
      <c r="A677" s="91"/>
      <c r="B677" s="9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5" x14ac:dyDescent="0.25">
      <c r="A678" s="91"/>
      <c r="B678" s="9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5" x14ac:dyDescent="0.25">
      <c r="A679" s="91"/>
      <c r="B679" s="9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5" x14ac:dyDescent="0.25">
      <c r="A680" s="91"/>
      <c r="B680" s="9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5" x14ac:dyDescent="0.25">
      <c r="A681" s="91"/>
      <c r="B681" s="9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5" x14ac:dyDescent="0.25">
      <c r="A682" s="91"/>
      <c r="B682" s="9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5" x14ac:dyDescent="0.25">
      <c r="A683" s="91"/>
      <c r="B683" s="9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5" x14ac:dyDescent="0.25">
      <c r="A684" s="91"/>
      <c r="B684" s="9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5" x14ac:dyDescent="0.25">
      <c r="A685" s="91"/>
      <c r="B685" s="9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5" x14ac:dyDescent="0.25">
      <c r="A686" s="91"/>
      <c r="B686" s="9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5" x14ac:dyDescent="0.25">
      <c r="A687" s="91"/>
      <c r="B687" s="9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5" x14ac:dyDescent="0.25">
      <c r="A688" s="91"/>
      <c r="B688" s="9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5" x14ac:dyDescent="0.25">
      <c r="A689" s="91"/>
      <c r="B689" s="9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5" x14ac:dyDescent="0.25">
      <c r="A690" s="91"/>
      <c r="B690" s="9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5" x14ac:dyDescent="0.25">
      <c r="A691" s="91"/>
      <c r="B691" s="9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5" x14ac:dyDescent="0.25">
      <c r="A692" s="91"/>
      <c r="B692" s="9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5" x14ac:dyDescent="0.25">
      <c r="A693" s="91"/>
      <c r="B693" s="9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5" x14ac:dyDescent="0.25">
      <c r="A694" s="91"/>
      <c r="B694" s="9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5" x14ac:dyDescent="0.25">
      <c r="A695" s="91"/>
      <c r="B695" s="9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5" customHeight="1" x14ac:dyDescent="0.25">
      <c r="A696" s="91"/>
      <c r="B696" s="9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5" x14ac:dyDescent="0.25">
      <c r="A697" s="91"/>
      <c r="B697" s="9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5" x14ac:dyDescent="0.25">
      <c r="A698" s="91"/>
      <c r="B698" s="9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5" x14ac:dyDescent="0.25">
      <c r="A699" s="91"/>
      <c r="B699" s="9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5" x14ac:dyDescent="0.25">
      <c r="A700" s="91"/>
      <c r="B700" s="9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5" x14ac:dyDescent="0.25">
      <c r="A701" s="91"/>
      <c r="B701" s="9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5" x14ac:dyDescent="0.25">
      <c r="A702" s="91"/>
      <c r="B702" s="9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5" x14ac:dyDescent="0.25">
      <c r="A703" s="91"/>
      <c r="B703" s="9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5" x14ac:dyDescent="0.25">
      <c r="A704" s="91"/>
      <c r="B704" s="9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5" x14ac:dyDescent="0.25">
      <c r="A705" s="91"/>
      <c r="B705" s="9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5" x14ac:dyDescent="0.25">
      <c r="A706" s="91"/>
      <c r="B706" s="9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5" x14ac:dyDescent="0.25">
      <c r="A707" s="91"/>
      <c r="B707" s="9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5" x14ac:dyDescent="0.25">
      <c r="A708" s="91"/>
      <c r="B708" s="9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5" x14ac:dyDescent="0.25">
      <c r="A709" s="91"/>
      <c r="B709" s="9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5" x14ac:dyDescent="0.25">
      <c r="A710" s="91"/>
      <c r="B710" s="9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5" x14ac:dyDescent="0.25">
      <c r="A711" s="91"/>
      <c r="B711" s="9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5" x14ac:dyDescent="0.25">
      <c r="A712" s="91"/>
      <c r="B712" s="9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5" x14ac:dyDescent="0.25">
      <c r="A713" s="91"/>
      <c r="B713" s="9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5" x14ac:dyDescent="0.25">
      <c r="A714" s="91"/>
      <c r="B714" s="9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5" x14ac:dyDescent="0.25">
      <c r="A715" s="91"/>
      <c r="B715" s="9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5" x14ac:dyDescent="0.25">
      <c r="A716" s="91"/>
      <c r="B716" s="9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5" x14ac:dyDescent="0.25">
      <c r="A717" s="91"/>
      <c r="B717" s="9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5" x14ac:dyDescent="0.25">
      <c r="A718" s="91"/>
      <c r="B718" s="9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5" x14ac:dyDescent="0.25">
      <c r="A719" s="91"/>
      <c r="B719" s="9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5" x14ac:dyDescent="0.25">
      <c r="A720" s="91"/>
      <c r="B720" s="9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5" x14ac:dyDescent="0.25">
      <c r="A721" s="91"/>
      <c r="B721" s="9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5" x14ac:dyDescent="0.25">
      <c r="A722" s="91"/>
      <c r="B722" s="9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5" x14ac:dyDescent="0.25">
      <c r="A723" s="91"/>
      <c r="B723" s="9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5" x14ac:dyDescent="0.25">
      <c r="A724" s="91"/>
      <c r="B724" s="9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5" x14ac:dyDescent="0.25">
      <c r="A725" s="91"/>
      <c r="B725" s="9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5" x14ac:dyDescent="0.25">
      <c r="A726" s="91"/>
      <c r="B726" s="9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5" x14ac:dyDescent="0.25">
      <c r="A727" s="91"/>
      <c r="B727" s="9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5" x14ac:dyDescent="0.25">
      <c r="A728" s="91"/>
      <c r="B728" s="9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5" x14ac:dyDescent="0.25">
      <c r="A729" s="91"/>
      <c r="B729" s="9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5" x14ac:dyDescent="0.25">
      <c r="A730" s="91"/>
      <c r="B730" s="9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5" x14ac:dyDescent="0.25">
      <c r="A731" s="91"/>
      <c r="B731" s="9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5" x14ac:dyDescent="0.25">
      <c r="A732" s="91"/>
      <c r="B732" s="9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5" x14ac:dyDescent="0.25">
      <c r="A733" s="91"/>
      <c r="B733" s="9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5" x14ac:dyDescent="0.25">
      <c r="A734" s="91"/>
      <c r="B734" s="9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5" x14ac:dyDescent="0.25">
      <c r="A735" s="91"/>
      <c r="B735" s="9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5" x14ac:dyDescent="0.25">
      <c r="A736" s="91"/>
      <c r="B736" s="9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5" x14ac:dyDescent="0.25">
      <c r="A737" s="91"/>
      <c r="B737" s="9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5" x14ac:dyDescent="0.25">
      <c r="A738" s="91"/>
      <c r="B738" s="9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5" x14ac:dyDescent="0.25">
      <c r="A739" s="91"/>
      <c r="B739" s="9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5" x14ac:dyDescent="0.25">
      <c r="A740" s="91"/>
      <c r="B740" s="9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5" x14ac:dyDescent="0.25">
      <c r="A741" s="91"/>
      <c r="B741" s="9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5" x14ac:dyDescent="0.25">
      <c r="A742" s="91"/>
      <c r="B742" s="9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5" x14ac:dyDescent="0.25">
      <c r="A743" s="91"/>
      <c r="B743" s="9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5" x14ac:dyDescent="0.25">
      <c r="A744" s="91"/>
      <c r="B744" s="9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5" x14ac:dyDescent="0.25">
      <c r="A745" s="91"/>
      <c r="B745" s="9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5" x14ac:dyDescent="0.25">
      <c r="A746" s="91"/>
      <c r="B746" s="9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5" x14ac:dyDescent="0.25">
      <c r="A747" s="91"/>
      <c r="B747" s="9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5" x14ac:dyDescent="0.25">
      <c r="A748" s="91"/>
      <c r="B748" s="9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5" x14ac:dyDescent="0.25">
      <c r="A749" s="91"/>
      <c r="B749" s="9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5" x14ac:dyDescent="0.25">
      <c r="A750" s="91"/>
      <c r="B750" s="9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5" x14ac:dyDescent="0.25">
      <c r="A751" s="91"/>
      <c r="B751" s="9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5" x14ac:dyDescent="0.25">
      <c r="A752" s="91"/>
      <c r="B752" s="9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5" x14ac:dyDescent="0.25">
      <c r="A753" s="91"/>
      <c r="B753" s="9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5" x14ac:dyDescent="0.25">
      <c r="A754" s="91"/>
      <c r="B754" s="9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5" x14ac:dyDescent="0.25">
      <c r="A755" s="91"/>
      <c r="B755" s="9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5" x14ac:dyDescent="0.25">
      <c r="A756" s="91"/>
      <c r="B756" s="9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5" x14ac:dyDescent="0.25">
      <c r="A757" s="91"/>
      <c r="B757" s="9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5" x14ac:dyDescent="0.25">
      <c r="A758" s="91"/>
      <c r="B758" s="9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5" x14ac:dyDescent="0.25">
      <c r="A759" s="91"/>
      <c r="B759" s="9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5" x14ac:dyDescent="0.25">
      <c r="A760" s="91"/>
      <c r="B760" s="9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5" x14ac:dyDescent="0.25">
      <c r="A761" s="91"/>
      <c r="B761" s="9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5" x14ac:dyDescent="0.25">
      <c r="A762" s="91"/>
      <c r="B762" s="9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5" x14ac:dyDescent="0.25">
      <c r="A763" s="91"/>
      <c r="B763" s="9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5" x14ac:dyDescent="0.25">
      <c r="A764" s="91"/>
      <c r="B764" s="9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5" x14ac:dyDescent="0.25">
      <c r="A765" s="91"/>
      <c r="B765" s="9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5" x14ac:dyDescent="0.25">
      <c r="A766" s="91"/>
      <c r="B766" s="9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5" x14ac:dyDescent="0.25">
      <c r="A767" s="91"/>
      <c r="B767" s="95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5" x14ac:dyDescent="0.25">
      <c r="A768" s="91"/>
      <c r="B768" s="95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5" x14ac:dyDescent="0.25">
      <c r="A769" s="91"/>
      <c r="B769" s="9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5" x14ac:dyDescent="0.25">
      <c r="A770" s="91"/>
      <c r="B770" s="9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5" x14ac:dyDescent="0.25">
      <c r="A771" s="91"/>
      <c r="B771" s="9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5" x14ac:dyDescent="0.25">
      <c r="A772" s="91"/>
      <c r="B772" s="9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5" x14ac:dyDescent="0.25">
      <c r="A773" s="91"/>
      <c r="B773" s="9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5" x14ac:dyDescent="0.25">
      <c r="A774" s="91"/>
      <c r="B774" s="9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5" x14ac:dyDescent="0.25">
      <c r="A775" s="91"/>
      <c r="B775" s="9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5" x14ac:dyDescent="0.25">
      <c r="A776" s="91"/>
      <c r="B776" s="9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5" x14ac:dyDescent="0.25">
      <c r="A777" s="91"/>
      <c r="B777" s="9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5" x14ac:dyDescent="0.25">
      <c r="A778" s="91"/>
      <c r="B778" s="9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5" x14ac:dyDescent="0.25">
      <c r="A779" s="91"/>
      <c r="B779" s="9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5" x14ac:dyDescent="0.25">
      <c r="A780" s="91"/>
      <c r="B780" s="9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5" x14ac:dyDescent="0.25">
      <c r="A781" s="91"/>
      <c r="B781" s="9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5" x14ac:dyDescent="0.25">
      <c r="A782" s="91"/>
      <c r="B782" s="9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5" x14ac:dyDescent="0.25">
      <c r="A783" s="91"/>
      <c r="B783" s="98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5" x14ac:dyDescent="0.25">
      <c r="A784" s="91"/>
      <c r="B784" s="98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5" x14ac:dyDescent="0.25">
      <c r="A785" s="91"/>
      <c r="B785" s="9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5" x14ac:dyDescent="0.25">
      <c r="A786" s="91"/>
      <c r="B786" s="9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5" x14ac:dyDescent="0.25">
      <c r="A787" s="91"/>
      <c r="B787" s="9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5" x14ac:dyDescent="0.25">
      <c r="A788" s="91"/>
      <c r="B788" s="9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5" x14ac:dyDescent="0.25">
      <c r="A789" s="91"/>
      <c r="B789" s="9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5" x14ac:dyDescent="0.25">
      <c r="A790" s="91"/>
      <c r="B790" s="9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5" x14ac:dyDescent="0.25">
      <c r="A791" s="91"/>
      <c r="B791" s="9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5" x14ac:dyDescent="0.25">
      <c r="A792" s="91"/>
      <c r="B792" s="9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5" x14ac:dyDescent="0.25">
      <c r="A793" s="91"/>
      <c r="B793" s="9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5" x14ac:dyDescent="0.25">
      <c r="A794" s="91"/>
      <c r="B794" s="9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5" x14ac:dyDescent="0.25">
      <c r="A795" s="91"/>
      <c r="B795" s="9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5" x14ac:dyDescent="0.25">
      <c r="A796" s="91"/>
      <c r="B796" s="9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5" x14ac:dyDescent="0.25">
      <c r="A797" s="91"/>
      <c r="B797" s="9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5" x14ac:dyDescent="0.25">
      <c r="A798" s="91"/>
      <c r="B798" s="9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5" x14ac:dyDescent="0.25">
      <c r="A799" s="91"/>
      <c r="B799" s="9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5" x14ac:dyDescent="0.25">
      <c r="A800" s="91"/>
      <c r="B800" s="9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5" x14ac:dyDescent="0.25">
      <c r="A801" s="91"/>
      <c r="B801" s="9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5" x14ac:dyDescent="0.25">
      <c r="A802" s="91"/>
      <c r="B802" s="9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5" x14ac:dyDescent="0.25">
      <c r="A803" s="91"/>
      <c r="B803" s="9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5" x14ac:dyDescent="0.25">
      <c r="A804" s="91"/>
      <c r="B804" s="9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5" x14ac:dyDescent="0.25">
      <c r="A805" s="91"/>
      <c r="B805" s="99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5" x14ac:dyDescent="0.25">
      <c r="A806" s="91"/>
      <c r="B806" s="99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5" x14ac:dyDescent="0.25">
      <c r="A807" s="91"/>
      <c r="B807" s="9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5" x14ac:dyDescent="0.25">
      <c r="A808" s="91"/>
      <c r="B808" s="9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5" x14ac:dyDescent="0.25">
      <c r="A809" s="91"/>
      <c r="B809" s="9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5" x14ac:dyDescent="0.25">
      <c r="A810" s="91"/>
      <c r="B810" s="9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5" x14ac:dyDescent="0.25">
      <c r="A811" s="91"/>
      <c r="B811" s="9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5" x14ac:dyDescent="0.25">
      <c r="A812" s="91"/>
      <c r="B812" s="9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5" x14ac:dyDescent="0.25">
      <c r="A813" s="91"/>
      <c r="B813" s="9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5" x14ac:dyDescent="0.25">
      <c r="A814" s="91"/>
      <c r="B814" s="9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5" x14ac:dyDescent="0.25">
      <c r="A815" s="91"/>
      <c r="B815" s="9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5" x14ac:dyDescent="0.25">
      <c r="A816" s="91"/>
      <c r="B816" s="9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5" x14ac:dyDescent="0.25">
      <c r="A817" s="91"/>
      <c r="B817" s="9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5" x14ac:dyDescent="0.25">
      <c r="A818" s="91"/>
      <c r="B818" s="9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5" x14ac:dyDescent="0.25">
      <c r="A819" s="91"/>
      <c r="B819" s="9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5" x14ac:dyDescent="0.25">
      <c r="A820" s="91"/>
      <c r="B820" s="9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5" x14ac:dyDescent="0.25">
      <c r="A821" s="91"/>
      <c r="B821" s="9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5" x14ac:dyDescent="0.25">
      <c r="A822" s="91"/>
      <c r="B822" s="9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5" x14ac:dyDescent="0.25">
      <c r="A823" s="91"/>
      <c r="B823" s="9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5" x14ac:dyDescent="0.25">
      <c r="A824" s="91"/>
      <c r="B824" s="9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5" x14ac:dyDescent="0.25">
      <c r="A825" s="91"/>
      <c r="B825" s="9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5" x14ac:dyDescent="0.25">
      <c r="A826" s="91"/>
      <c r="B826" s="9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5" x14ac:dyDescent="0.25">
      <c r="A827" s="91"/>
      <c r="B827" s="9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5" x14ac:dyDescent="0.25">
      <c r="A828" s="91"/>
      <c r="B828" s="9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5" x14ac:dyDescent="0.25">
      <c r="A829" s="91"/>
      <c r="B829" s="9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5" x14ac:dyDescent="0.25">
      <c r="A830" s="91"/>
      <c r="B830" s="9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5" x14ac:dyDescent="0.25">
      <c r="A831" s="91"/>
      <c r="B831" s="9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5" x14ac:dyDescent="0.25">
      <c r="A832" s="91"/>
      <c r="B832" s="9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5" x14ac:dyDescent="0.25">
      <c r="A833" s="91"/>
      <c r="B833" s="9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5" x14ac:dyDescent="0.25">
      <c r="A834" s="91"/>
      <c r="B834" s="9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5" x14ac:dyDescent="0.25">
      <c r="A835" s="91"/>
      <c r="B835" s="96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5" x14ac:dyDescent="0.25">
      <c r="A836" s="91"/>
      <c r="B836" s="9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5" x14ac:dyDescent="0.25">
      <c r="A837" s="91"/>
      <c r="B837" s="9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5" x14ac:dyDescent="0.25">
      <c r="A838" s="91"/>
      <c r="B838" s="9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5" x14ac:dyDescent="0.25">
      <c r="A839" s="91"/>
      <c r="B839" s="9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5" x14ac:dyDescent="0.25">
      <c r="A840" s="91"/>
      <c r="B840" s="9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5" x14ac:dyDescent="0.25">
      <c r="A841" s="91"/>
      <c r="B841" s="9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5" x14ac:dyDescent="0.25">
      <c r="A842" s="91"/>
      <c r="B842" s="9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5" x14ac:dyDescent="0.25">
      <c r="A843" s="91"/>
      <c r="B843" s="9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5" x14ac:dyDescent="0.25">
      <c r="A844" s="91"/>
      <c r="B844" s="96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5" x14ac:dyDescent="0.25">
      <c r="A845" s="91"/>
      <c r="B845" s="9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5" x14ac:dyDescent="0.25">
      <c r="A846" s="91"/>
      <c r="B846" s="9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5" x14ac:dyDescent="0.25">
      <c r="A847" s="91"/>
      <c r="B847" s="9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5" x14ac:dyDescent="0.25">
      <c r="A848" s="91"/>
      <c r="B848" s="9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5" x14ac:dyDescent="0.25">
      <c r="A849" s="91"/>
      <c r="B849" s="9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5" x14ac:dyDescent="0.25">
      <c r="A850" s="91"/>
      <c r="B850" s="9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5" x14ac:dyDescent="0.25">
      <c r="A851" s="91"/>
      <c r="B851" s="9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5" x14ac:dyDescent="0.25">
      <c r="A852" s="91"/>
      <c r="B852" s="9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5" x14ac:dyDescent="0.25">
      <c r="A853" s="91"/>
      <c r="B853" s="9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5" x14ac:dyDescent="0.25">
      <c r="A854" s="91"/>
      <c r="B854" s="9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5" x14ac:dyDescent="0.25">
      <c r="A855" s="91"/>
      <c r="B855" s="9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5" x14ac:dyDescent="0.25">
      <c r="A856" s="91"/>
      <c r="B856" s="9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5" x14ac:dyDescent="0.25">
      <c r="A857" s="91"/>
      <c r="B857" s="9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5" x14ac:dyDescent="0.25">
      <c r="A858" s="91"/>
      <c r="B858" s="9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5" x14ac:dyDescent="0.25">
      <c r="A859" s="91"/>
      <c r="B859" s="9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5" x14ac:dyDescent="0.25">
      <c r="A860" s="91"/>
      <c r="B860" s="9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5" x14ac:dyDescent="0.25">
      <c r="A861" s="91"/>
      <c r="B861" s="9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5" x14ac:dyDescent="0.25">
      <c r="A862" s="91"/>
      <c r="B862" s="9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5" x14ac:dyDescent="0.25">
      <c r="A863" s="91"/>
      <c r="B863" s="9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5" x14ac:dyDescent="0.25">
      <c r="A864" s="91"/>
      <c r="B864" s="9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5" x14ac:dyDescent="0.25">
      <c r="A865" s="91"/>
      <c r="B865" s="9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5" x14ac:dyDescent="0.25">
      <c r="A866" s="91"/>
      <c r="B866" s="9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5" x14ac:dyDescent="0.25">
      <c r="A867" s="91"/>
      <c r="B867" s="9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5" x14ac:dyDescent="0.25">
      <c r="A868" s="91"/>
      <c r="B868" s="9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5" x14ac:dyDescent="0.25">
      <c r="A869" s="91"/>
      <c r="B869" s="9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5" x14ac:dyDescent="0.25">
      <c r="A870" s="91"/>
      <c r="B870" s="9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5" x14ac:dyDescent="0.25">
      <c r="A871" s="91"/>
      <c r="B871" s="9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5" x14ac:dyDescent="0.25">
      <c r="A872" s="91"/>
      <c r="B872" s="9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5" x14ac:dyDescent="0.25">
      <c r="A873" s="91"/>
      <c r="B873" s="9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5" x14ac:dyDescent="0.25">
      <c r="A874" s="91"/>
      <c r="B874" s="9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5" x14ac:dyDescent="0.25">
      <c r="A875" s="91"/>
      <c r="B875" s="9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5" x14ac:dyDescent="0.25">
      <c r="A876" s="91"/>
      <c r="B876" s="9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5" x14ac:dyDescent="0.25">
      <c r="A877" s="91"/>
      <c r="B877" s="9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5" x14ac:dyDescent="0.25">
      <c r="A878" s="91"/>
      <c r="B878" s="9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5" x14ac:dyDescent="0.25">
      <c r="A879" s="91"/>
      <c r="B879" s="9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5" x14ac:dyDescent="0.25">
      <c r="A880" s="91"/>
      <c r="B880" s="9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5" x14ac:dyDescent="0.25">
      <c r="A881" s="91"/>
      <c r="B881" s="9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5" x14ac:dyDescent="0.25">
      <c r="A882" s="91"/>
      <c r="B882" s="9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5" x14ac:dyDescent="0.25">
      <c r="A883" s="91"/>
      <c r="B883" s="9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5" x14ac:dyDescent="0.25">
      <c r="A884" s="91"/>
      <c r="B884" s="9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5" x14ac:dyDescent="0.25">
      <c r="A885" s="91"/>
      <c r="B885" s="96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5" x14ac:dyDescent="0.25">
      <c r="A886" s="91"/>
      <c r="B886" s="9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5" x14ac:dyDescent="0.25">
      <c r="A887" s="91"/>
      <c r="B887" s="9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5" x14ac:dyDescent="0.25">
      <c r="A888" s="91"/>
      <c r="B888" s="9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5" x14ac:dyDescent="0.25">
      <c r="A889" s="91"/>
      <c r="B889" s="9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5" x14ac:dyDescent="0.25">
      <c r="A890" s="91"/>
      <c r="B890" s="9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5" x14ac:dyDescent="0.25">
      <c r="A891" s="91"/>
      <c r="B891" s="9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5" x14ac:dyDescent="0.25">
      <c r="A892" s="91"/>
      <c r="B892" s="9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5" x14ac:dyDescent="0.25">
      <c r="A893" s="91"/>
      <c r="B893" s="9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5" x14ac:dyDescent="0.25">
      <c r="A894" s="91"/>
      <c r="B894" s="9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5" x14ac:dyDescent="0.25">
      <c r="A895" s="91"/>
      <c r="B895" s="9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5" x14ac:dyDescent="0.25">
      <c r="A896" s="91"/>
      <c r="B896" s="9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5" x14ac:dyDescent="0.25">
      <c r="A897" s="91"/>
      <c r="B897" s="9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5" x14ac:dyDescent="0.25">
      <c r="A898" s="91"/>
      <c r="B898" s="9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5" x14ac:dyDescent="0.25">
      <c r="A899" s="91"/>
      <c r="B899" s="9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5" x14ac:dyDescent="0.25">
      <c r="A900" s="91"/>
      <c r="B900" s="9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5" x14ac:dyDescent="0.25">
      <c r="A901" s="91"/>
      <c r="B901" s="9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5" x14ac:dyDescent="0.25">
      <c r="A902" s="91"/>
      <c r="B902" s="9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5" x14ac:dyDescent="0.25">
      <c r="A903" s="91"/>
      <c r="B903" s="9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5" x14ac:dyDescent="0.25">
      <c r="A904" s="91"/>
      <c r="B904" s="9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5" x14ac:dyDescent="0.25">
      <c r="A905" s="91"/>
      <c r="B905" s="9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5" x14ac:dyDescent="0.25">
      <c r="A906" s="91"/>
      <c r="B906" s="9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5" x14ac:dyDescent="0.25">
      <c r="A907" s="91"/>
      <c r="B907" s="9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5" x14ac:dyDescent="0.25">
      <c r="A908" s="91"/>
      <c r="B908" s="9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5" x14ac:dyDescent="0.25">
      <c r="A909" s="91"/>
      <c r="B909" s="9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5" x14ac:dyDescent="0.25">
      <c r="A910" s="91"/>
      <c r="B910" s="9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5" x14ac:dyDescent="0.25">
      <c r="A911" s="91"/>
      <c r="B911" s="9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5" x14ac:dyDescent="0.25">
      <c r="A912" s="91"/>
      <c r="B912" s="9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5" x14ac:dyDescent="0.25">
      <c r="A913" s="91"/>
      <c r="B913" s="9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5" x14ac:dyDescent="0.25">
      <c r="A914" s="92"/>
      <c r="B914" s="9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5" x14ac:dyDescent="0.25">
      <c r="A915" s="91"/>
      <c r="B915" s="9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5" x14ac:dyDescent="0.25">
      <c r="A916" s="92"/>
      <c r="B916" s="9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5" x14ac:dyDescent="0.25">
      <c r="A917" s="92"/>
      <c r="B917" s="9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5" x14ac:dyDescent="0.25">
      <c r="A918" s="92"/>
      <c r="B918" s="9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5" x14ac:dyDescent="0.25">
      <c r="A919" s="92"/>
      <c r="B919" s="9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5" x14ac:dyDescent="0.25">
      <c r="A920" s="92"/>
      <c r="B920" s="9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5" x14ac:dyDescent="0.25">
      <c r="A921" s="92"/>
      <c r="B921" s="9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5" x14ac:dyDescent="0.25">
      <c r="A922" s="92"/>
      <c r="B922" s="9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5" x14ac:dyDescent="0.25">
      <c r="A923" s="92"/>
      <c r="B923" s="9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5" x14ac:dyDescent="0.25">
      <c r="A924" s="92"/>
      <c r="B924" s="9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5" x14ac:dyDescent="0.25">
      <c r="A925" s="92"/>
      <c r="B925" s="9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5" x14ac:dyDescent="0.25">
      <c r="A926" s="92"/>
      <c r="B926" s="9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5" x14ac:dyDescent="0.25">
      <c r="A927" s="92"/>
      <c r="B927" s="9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5" x14ac:dyDescent="0.25">
      <c r="A928" s="92"/>
      <c r="B928" s="9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5" x14ac:dyDescent="0.25">
      <c r="A929" s="92"/>
      <c r="B929" s="9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5" x14ac:dyDescent="0.25">
      <c r="A930" s="92"/>
      <c r="B930" s="9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5" x14ac:dyDescent="0.25">
      <c r="A931" s="91"/>
      <c r="B931" s="9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5" x14ac:dyDescent="0.25">
      <c r="A932" s="91"/>
      <c r="B932" s="9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5" x14ac:dyDescent="0.25">
      <c r="A933" s="91"/>
      <c r="B933" s="9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5" x14ac:dyDescent="0.25">
      <c r="A934" s="91"/>
      <c r="B934" s="9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5" x14ac:dyDescent="0.25">
      <c r="A935" s="91"/>
      <c r="B935" s="9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5" x14ac:dyDescent="0.25">
      <c r="A936" s="91"/>
      <c r="B936" s="9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5" x14ac:dyDescent="0.25">
      <c r="A937" s="91"/>
      <c r="B937" s="9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5" x14ac:dyDescent="0.25">
      <c r="A938" s="91"/>
      <c r="B938" s="9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5" x14ac:dyDescent="0.25">
      <c r="A939" s="91"/>
      <c r="B939" s="9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5" x14ac:dyDescent="0.25">
      <c r="A940" s="91"/>
      <c r="B940" s="9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5" x14ac:dyDescent="0.25">
      <c r="A941" s="91"/>
      <c r="B941" s="9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5" x14ac:dyDescent="0.25">
      <c r="A942" s="91"/>
      <c r="B942" s="9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5" x14ac:dyDescent="0.25">
      <c r="A943" s="91"/>
      <c r="B943" s="9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5" x14ac:dyDescent="0.25">
      <c r="A944" s="91"/>
      <c r="B944" s="9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5" x14ac:dyDescent="0.25">
      <c r="A945" s="91"/>
      <c r="B945" s="9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5" x14ac:dyDescent="0.25">
      <c r="A946" s="91"/>
      <c r="B946" s="9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5" x14ac:dyDescent="0.25">
      <c r="A947" s="91"/>
      <c r="B947" s="9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5" x14ac:dyDescent="0.25">
      <c r="A948" s="91"/>
      <c r="B948" s="9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5" x14ac:dyDescent="0.25">
      <c r="A949" s="91"/>
      <c r="B949" s="9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5" x14ac:dyDescent="0.25">
      <c r="A950" s="91"/>
      <c r="B950" s="9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5" x14ac:dyDescent="0.25">
      <c r="A951" s="91"/>
      <c r="B951" s="9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5" x14ac:dyDescent="0.25">
      <c r="A952" s="91"/>
      <c r="B952" s="9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5" x14ac:dyDescent="0.25">
      <c r="A953" s="91"/>
      <c r="B953" s="9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5" x14ac:dyDescent="0.25">
      <c r="A954" s="91"/>
      <c r="B954" s="9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5" x14ac:dyDescent="0.25">
      <c r="A955" s="91"/>
      <c r="B955" s="9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5" x14ac:dyDescent="0.25">
      <c r="A956" s="91"/>
      <c r="B956" s="9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5" x14ac:dyDescent="0.25">
      <c r="A957" s="91"/>
      <c r="B957" s="9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5" x14ac:dyDescent="0.25">
      <c r="A958" s="91"/>
      <c r="B958" s="9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5" x14ac:dyDescent="0.25">
      <c r="A959" s="91"/>
      <c r="B959" s="9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5" x14ac:dyDescent="0.25">
      <c r="A960" s="91"/>
      <c r="B960" s="9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5" x14ac:dyDescent="0.25">
      <c r="A961" s="91"/>
      <c r="B961" s="9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5" x14ac:dyDescent="0.25">
      <c r="A962" s="91"/>
      <c r="B962" s="9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5" x14ac:dyDescent="0.25">
      <c r="A963" s="91"/>
      <c r="B963" s="9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5" x14ac:dyDescent="0.25">
      <c r="A964" s="91"/>
      <c r="B964" s="9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5" x14ac:dyDescent="0.25">
      <c r="A965" s="91"/>
      <c r="B965" s="9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5" x14ac:dyDescent="0.25">
      <c r="A966" s="91"/>
      <c r="B966" s="9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5" x14ac:dyDescent="0.25">
      <c r="A967" s="91"/>
      <c r="B967" s="9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5" x14ac:dyDescent="0.25">
      <c r="A968" s="91"/>
      <c r="B968" s="9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5" x14ac:dyDescent="0.25">
      <c r="A969" s="91"/>
      <c r="B969" s="9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5" x14ac:dyDescent="0.25">
      <c r="A970" s="91"/>
      <c r="B970" s="9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5" x14ac:dyDescent="0.25">
      <c r="A971" s="91"/>
      <c r="B971" s="9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5" x14ac:dyDescent="0.25">
      <c r="A972" s="91"/>
      <c r="B972" s="9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5" x14ac:dyDescent="0.25">
      <c r="A973" s="91"/>
      <c r="B973" s="9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5" x14ac:dyDescent="0.25">
      <c r="A974" s="91"/>
      <c r="B974" s="9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5" x14ac:dyDescent="0.25">
      <c r="A975" s="91"/>
      <c r="B975" s="9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5" x14ac:dyDescent="0.25">
      <c r="A976" s="91"/>
      <c r="B976" s="9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5" x14ac:dyDescent="0.25">
      <c r="A977" s="91"/>
      <c r="B977" s="9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15" x14ac:dyDescent="0.25">
      <c r="A978" s="91"/>
      <c r="B978" s="9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ht="15" x14ac:dyDescent="0.25">
      <c r="A979" s="91"/>
      <c r="B979" s="9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ht="15" x14ac:dyDescent="0.25">
      <c r="A980" s="91"/>
      <c r="B980" s="9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ht="15" x14ac:dyDescent="0.25">
      <c r="A981" s="91"/>
      <c r="B981" s="9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15" x14ac:dyDescent="0.25">
      <c r="A982" s="92"/>
      <c r="B982" s="9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15" x14ac:dyDescent="0.25">
      <c r="A983" s="92"/>
      <c r="B983" s="9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ht="15" x14ac:dyDescent="0.25">
      <c r="A984" s="92"/>
      <c r="B984" s="9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ht="15" x14ac:dyDescent="0.25">
      <c r="A985" s="92"/>
      <c r="B985" s="9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ht="15" x14ac:dyDescent="0.25">
      <c r="A986" s="92"/>
      <c r="B986" s="9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spans="1:18" ht="15" x14ac:dyDescent="0.25">
      <c r="A987" s="92"/>
      <c r="B987" s="9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spans="1:18" ht="15" x14ac:dyDescent="0.25">
      <c r="A988" s="92"/>
      <c r="B988" s="9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spans="1:18" ht="15" x14ac:dyDescent="0.25">
      <c r="A989" s="92"/>
      <c r="B989" s="9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spans="1:18" ht="15" x14ac:dyDescent="0.25">
      <c r="A990" s="92"/>
      <c r="B990" s="9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 spans="1:18" ht="15" x14ac:dyDescent="0.25">
      <c r="A991" s="92"/>
      <c r="B991" s="9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</row>
    <row r="992" spans="1:18" ht="15" x14ac:dyDescent="0.25">
      <c r="A992" s="97"/>
      <c r="B992" s="96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</row>
    <row r="993" spans="1:18" ht="15" x14ac:dyDescent="0.25">
      <c r="A993" s="97"/>
      <c r="B993" s="96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</row>
    <row r="994" spans="1:18" ht="15" x14ac:dyDescent="0.25">
      <c r="A994" s="97"/>
      <c r="B994" s="96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</row>
    <row r="995" spans="1:18" ht="15" x14ac:dyDescent="0.25">
      <c r="A995" s="97"/>
      <c r="B995" s="96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</row>
    <row r="996" spans="1:18" ht="15" x14ac:dyDescent="0.25">
      <c r="A996" s="96"/>
      <c r="B996" s="96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</row>
    <row r="997" spans="1:18" ht="15" x14ac:dyDescent="0.25">
      <c r="A997" s="96"/>
      <c r="B997" s="96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</row>
    <row r="998" spans="1:18" ht="15" x14ac:dyDescent="0.25">
      <c r="A998" s="96"/>
      <c r="B998" s="96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</row>
    <row r="999" spans="1:18" ht="15" x14ac:dyDescent="0.25">
      <c r="A999" s="96"/>
      <c r="B999" s="96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</row>
    <row r="1000" spans="1:18" ht="15" x14ac:dyDescent="0.25">
      <c r="A1000" s="96"/>
      <c r="B1000" s="96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</row>
    <row r="1001" spans="1:18" ht="15" x14ac:dyDescent="0.25">
      <c r="A1001" s="91"/>
      <c r="B1001" s="92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</row>
    <row r="1002" spans="1:18" ht="15" x14ac:dyDescent="0.25">
      <c r="A1002" s="92"/>
      <c r="B1002" s="92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</row>
    <row r="1003" spans="1:18" ht="15" x14ac:dyDescent="0.25">
      <c r="A1003" s="92"/>
      <c r="B1003" s="92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</row>
    <row r="1004" spans="1:18" ht="15" x14ac:dyDescent="0.25">
      <c r="A1004" s="92"/>
      <c r="B1004" s="92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</row>
    <row r="1005" spans="1:18" ht="15" x14ac:dyDescent="0.25">
      <c r="A1005" s="92"/>
      <c r="B1005" s="92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</row>
    <row r="1006" spans="1:18" ht="15" x14ac:dyDescent="0.25">
      <c r="A1006" s="92"/>
      <c r="B1006" s="92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</row>
    <row r="1007" spans="1:18" ht="15" x14ac:dyDescent="0.25">
      <c r="A1007" s="92"/>
      <c r="B1007" s="92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</row>
    <row r="1008" spans="1:18" ht="15" x14ac:dyDescent="0.25">
      <c r="A1008" s="92"/>
      <c r="B1008" s="92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</row>
    <row r="1009" spans="1:18" ht="15" x14ac:dyDescent="0.25">
      <c r="A1009" s="92"/>
      <c r="B1009" s="92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</row>
    <row r="1010" spans="1:18" ht="15" x14ac:dyDescent="0.25">
      <c r="A1010" s="92"/>
      <c r="B1010" s="92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</row>
    <row r="1011" spans="1:18" ht="15" x14ac:dyDescent="0.25">
      <c r="A1011" s="92"/>
      <c r="B1011" s="92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</row>
    <row r="1012" spans="1:18" ht="15" x14ac:dyDescent="0.25">
      <c r="A1012" s="92"/>
      <c r="B1012" s="92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</row>
    <row r="1013" spans="1:18" ht="15" x14ac:dyDescent="0.25">
      <c r="A1013" s="92"/>
      <c r="B1013" s="92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</row>
    <row r="1014" spans="1:18" ht="15" x14ac:dyDescent="0.25">
      <c r="A1014" s="92"/>
      <c r="B1014" s="92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</row>
    <row r="1015" spans="1:18" ht="15" x14ac:dyDescent="0.25">
      <c r="A1015" s="92"/>
      <c r="B1015" s="92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</row>
    <row r="1016" spans="1:18" ht="15" x14ac:dyDescent="0.25">
      <c r="A1016" s="91"/>
      <c r="B1016" s="92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</row>
    <row r="1017" spans="1:18" ht="15" x14ac:dyDescent="0.25">
      <c r="A1017" s="92"/>
      <c r="B1017" s="92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</row>
    <row r="1018" spans="1:18" ht="15" x14ac:dyDescent="0.25">
      <c r="A1018" s="92"/>
      <c r="B1018" s="92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</row>
    <row r="1019" spans="1:18" ht="15" x14ac:dyDescent="0.25">
      <c r="A1019" s="92"/>
      <c r="B1019" s="92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</row>
    <row r="1020" spans="1:18" ht="15" x14ac:dyDescent="0.25">
      <c r="A1020" s="92"/>
      <c r="B1020" s="92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</row>
    <row r="1021" spans="1:18" ht="15" x14ac:dyDescent="0.25">
      <c r="A1021" s="92"/>
      <c r="B1021" s="92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</row>
    <row r="1022" spans="1:18" ht="15" x14ac:dyDescent="0.25">
      <c r="A1022" s="92"/>
      <c r="B1022" s="92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</row>
    <row r="1023" spans="1:18" ht="15" x14ac:dyDescent="0.25">
      <c r="A1023" s="92"/>
      <c r="B1023" s="92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</row>
    <row r="1024" spans="1:18" ht="15" x14ac:dyDescent="0.25">
      <c r="A1024" s="92"/>
      <c r="B1024" s="92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</row>
    <row r="1025" spans="1:18" ht="15" x14ac:dyDescent="0.25">
      <c r="A1025" s="92"/>
      <c r="B1025" s="92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</row>
    <row r="1026" spans="1:18" ht="15" x14ac:dyDescent="0.25">
      <c r="A1026" s="92"/>
      <c r="B1026" s="92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</row>
    <row r="1027" spans="1:18" ht="15" x14ac:dyDescent="0.25">
      <c r="A1027" s="92"/>
      <c r="B1027" s="92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</row>
    <row r="1028" spans="1:18" ht="15" x14ac:dyDescent="0.25">
      <c r="A1028" s="92"/>
      <c r="B1028" s="92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</row>
    <row r="1029" spans="1:18" ht="15" x14ac:dyDescent="0.25">
      <c r="A1029" s="92"/>
      <c r="B1029" s="92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</row>
    <row r="1030" spans="1:18" ht="15" x14ac:dyDescent="0.25">
      <c r="A1030" s="92"/>
      <c r="B1030" s="92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</row>
    <row r="1031" spans="1:18" ht="15" x14ac:dyDescent="0.25">
      <c r="A1031" s="92"/>
      <c r="B1031" s="92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</row>
    <row r="1032" spans="1:18" ht="15" x14ac:dyDescent="0.25">
      <c r="A1032" s="92"/>
      <c r="B1032" s="92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</row>
    <row r="1033" spans="1:18" ht="15" x14ac:dyDescent="0.25">
      <c r="A1033" s="92"/>
      <c r="B1033" s="92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</row>
    <row r="1034" spans="1:18" ht="15" x14ac:dyDescent="0.25">
      <c r="A1034" s="92"/>
      <c r="B1034" s="92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</row>
    <row r="1035" spans="1:18" ht="15" x14ac:dyDescent="0.25">
      <c r="A1035" s="92"/>
      <c r="B1035" s="92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</row>
    <row r="1036" spans="1:18" ht="15" x14ac:dyDescent="0.25">
      <c r="A1036" s="92"/>
      <c r="B1036" s="92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</row>
    <row r="1037" spans="1:18" ht="15" x14ac:dyDescent="0.25">
      <c r="A1037" s="92"/>
      <c r="B1037" s="92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</row>
    <row r="1038" spans="1:18" ht="15" x14ac:dyDescent="0.25">
      <c r="A1038" s="92"/>
      <c r="B1038" s="92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</row>
    <row r="1039" spans="1:18" ht="15" x14ac:dyDescent="0.25">
      <c r="A1039" s="92"/>
      <c r="B1039" s="92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</row>
    <row r="1040" spans="1:18" ht="15" x14ac:dyDescent="0.25">
      <c r="A1040" s="92"/>
      <c r="B1040" s="92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</row>
    <row r="1041" spans="1:18" ht="15" x14ac:dyDescent="0.25">
      <c r="A1041" s="92"/>
      <c r="B1041" s="92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</row>
    <row r="1042" spans="1:18" ht="15" x14ac:dyDescent="0.25">
      <c r="A1042" s="92"/>
      <c r="B1042" s="92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</row>
    <row r="1043" spans="1:18" ht="15" x14ac:dyDescent="0.25">
      <c r="A1043" s="92"/>
      <c r="B1043" s="92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</row>
    <row r="1044" spans="1:18" ht="15" x14ac:dyDescent="0.25">
      <c r="A1044" s="92"/>
      <c r="B1044" s="92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</row>
    <row r="1045" spans="1:18" ht="15" x14ac:dyDescent="0.25">
      <c r="A1045" s="92"/>
      <c r="B1045" s="92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</row>
    <row r="1046" spans="1:18" ht="15" x14ac:dyDescent="0.25">
      <c r="A1046" s="92"/>
      <c r="B1046" s="92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</row>
    <row r="1047" spans="1:18" ht="15" x14ac:dyDescent="0.25">
      <c r="A1047" s="92"/>
      <c r="B1047" s="92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</row>
    <row r="1048" spans="1:18" ht="15" x14ac:dyDescent="0.25">
      <c r="A1048" s="92"/>
      <c r="B1048" s="92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</row>
    <row r="1049" spans="1:18" ht="15" x14ac:dyDescent="0.25">
      <c r="A1049" s="92"/>
      <c r="B1049" s="92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</row>
    <row r="1050" spans="1:18" ht="15" x14ac:dyDescent="0.25">
      <c r="A1050" s="92"/>
      <c r="B1050" s="92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</row>
    <row r="1051" spans="1:18" ht="15" x14ac:dyDescent="0.25">
      <c r="A1051" s="92"/>
      <c r="B1051" s="92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</row>
    <row r="1052" spans="1:18" ht="15" x14ac:dyDescent="0.25">
      <c r="A1052" s="92"/>
      <c r="B1052" s="92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</row>
    <row r="1053" spans="1:18" ht="15" x14ac:dyDescent="0.25">
      <c r="A1053" s="92"/>
      <c r="B1053" s="92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</row>
    <row r="1054" spans="1:18" ht="15" x14ac:dyDescent="0.25">
      <c r="A1054" s="92"/>
      <c r="B1054" s="92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</row>
    <row r="1055" spans="1:18" ht="15" x14ac:dyDescent="0.25">
      <c r="A1055" s="92"/>
      <c r="B1055" s="92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</row>
    <row r="1056" spans="1:18" ht="15" x14ac:dyDescent="0.25">
      <c r="A1056" s="91"/>
      <c r="B1056" s="92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</row>
    <row r="1057" spans="1:18" ht="15" x14ac:dyDescent="0.25">
      <c r="A1057" s="92"/>
      <c r="B1057" s="92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</row>
    <row r="1058" spans="1:18" ht="15" x14ac:dyDescent="0.25">
      <c r="A1058" s="92"/>
      <c r="B1058" s="92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</row>
    <row r="1059" spans="1:18" ht="15" x14ac:dyDescent="0.25">
      <c r="A1059" s="92"/>
      <c r="B1059" s="92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</row>
    <row r="1060" spans="1:18" ht="15" x14ac:dyDescent="0.25">
      <c r="A1060" s="92"/>
      <c r="B1060" s="92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</row>
    <row r="1061" spans="1:18" ht="14.25" customHeight="1" x14ac:dyDescent="0.25">
      <c r="A1061" s="91"/>
      <c r="B1061" s="92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</row>
    <row r="1062" spans="1:18" ht="15" x14ac:dyDescent="0.25">
      <c r="A1062" s="92"/>
      <c r="B1062" s="92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</row>
    <row r="1063" spans="1:18" ht="15" x14ac:dyDescent="0.25">
      <c r="A1063" s="92"/>
      <c r="B1063" s="92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</row>
    <row r="1064" spans="1:18" ht="15" x14ac:dyDescent="0.25">
      <c r="A1064" s="92"/>
      <c r="B1064" s="92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</row>
    <row r="1065" spans="1:18" ht="15" x14ac:dyDescent="0.25">
      <c r="A1065" s="92"/>
      <c r="B1065" s="92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</row>
    <row r="1066" spans="1:18" ht="15" x14ac:dyDescent="0.25">
      <c r="A1066" s="92"/>
      <c r="B1066" s="92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</row>
    <row r="1067" spans="1:18" ht="15" x14ac:dyDescent="0.25">
      <c r="A1067" s="92"/>
      <c r="B1067" s="92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</row>
    <row r="1068" spans="1:18" ht="15" x14ac:dyDescent="0.25">
      <c r="A1068" s="92"/>
      <c r="B1068" s="92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</row>
    <row r="1069" spans="1:18" ht="15" x14ac:dyDescent="0.25">
      <c r="A1069" s="92"/>
      <c r="B1069" s="92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</row>
    <row r="1070" spans="1:18" ht="15" x14ac:dyDescent="0.25">
      <c r="A1070" s="92"/>
      <c r="B1070" s="92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</row>
    <row r="1071" spans="1:18" ht="15" x14ac:dyDescent="0.25">
      <c r="A1071" s="92"/>
      <c r="B1071" s="92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</row>
    <row r="1072" spans="1:18" ht="15" x14ac:dyDescent="0.25">
      <c r="A1072" s="92"/>
      <c r="B1072" s="92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</row>
    <row r="1073" spans="1:18" ht="15" x14ac:dyDescent="0.25">
      <c r="A1073" s="92"/>
      <c r="B1073" s="92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</row>
    <row r="1074" spans="1:18" ht="15" x14ac:dyDescent="0.25">
      <c r="A1074" s="92"/>
      <c r="B1074" s="92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</row>
    <row r="1075" spans="1:18" ht="15" x14ac:dyDescent="0.25">
      <c r="A1075" s="92"/>
      <c r="B1075" s="92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</row>
    <row r="1076" spans="1:18" ht="15" x14ac:dyDescent="0.25">
      <c r="A1076" s="92"/>
      <c r="B1076" s="92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</row>
    <row r="1077" spans="1:18" ht="15" x14ac:dyDescent="0.25">
      <c r="A1077" s="92"/>
      <c r="B1077" s="92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</row>
    <row r="1078" spans="1:18" ht="15" x14ac:dyDescent="0.25">
      <c r="A1078" s="92"/>
      <c r="B1078" s="92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</row>
    <row r="1079" spans="1:18" ht="15" x14ac:dyDescent="0.25">
      <c r="A1079" s="92"/>
      <c r="B1079" s="92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</row>
    <row r="1080" spans="1:18" ht="15" x14ac:dyDescent="0.25">
      <c r="A1080" s="92"/>
      <c r="B1080" s="92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</row>
    <row r="1081" spans="1:18" ht="15" x14ac:dyDescent="0.25">
      <c r="A1081" s="92"/>
      <c r="B1081" s="92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</row>
    <row r="1082" spans="1:18" ht="15" x14ac:dyDescent="0.25">
      <c r="A1082" s="92"/>
      <c r="B1082" s="92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</row>
    <row r="1083" spans="1:18" ht="15" x14ac:dyDescent="0.25">
      <c r="A1083" s="92"/>
      <c r="B1083" s="92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</row>
    <row r="1084" spans="1:18" ht="15" x14ac:dyDescent="0.25">
      <c r="A1084" s="92"/>
      <c r="B1084" s="92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</row>
    <row r="1085" spans="1:18" ht="15" x14ac:dyDescent="0.25">
      <c r="A1085" s="92"/>
      <c r="B1085" s="92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</row>
    <row r="1086" spans="1:18" ht="15" x14ac:dyDescent="0.25">
      <c r="A1086" s="92"/>
      <c r="B1086" s="92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</row>
    <row r="1087" spans="1:18" ht="15" x14ac:dyDescent="0.25">
      <c r="A1087" s="92"/>
      <c r="B1087" s="92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</row>
    <row r="1088" spans="1:18" ht="15" x14ac:dyDescent="0.25">
      <c r="A1088" s="92"/>
      <c r="B1088" s="92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</row>
    <row r="1089" spans="1:18" ht="15" x14ac:dyDescent="0.25">
      <c r="A1089" s="92"/>
      <c r="B1089" s="92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</row>
    <row r="1090" spans="1:18" ht="15" x14ac:dyDescent="0.25">
      <c r="A1090" s="92"/>
      <c r="B1090" s="92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</row>
    <row r="1091" spans="1:18" ht="15" x14ac:dyDescent="0.25">
      <c r="A1091" s="92"/>
      <c r="B1091" s="92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</row>
    <row r="1092" spans="1:18" ht="15" x14ac:dyDescent="0.25">
      <c r="A1092" s="92"/>
      <c r="B1092" s="92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</row>
    <row r="1093" spans="1:18" ht="15" x14ac:dyDescent="0.25">
      <c r="A1093" s="92"/>
      <c r="B1093" s="92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</row>
    <row r="1094" spans="1:18" ht="15" x14ac:dyDescent="0.25">
      <c r="A1094" s="92"/>
      <c r="B1094" s="92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</row>
    <row r="1095" spans="1:18" ht="15" x14ac:dyDescent="0.25">
      <c r="A1095" s="92"/>
      <c r="B1095" s="92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</row>
    <row r="1096" spans="1:18" ht="15" x14ac:dyDescent="0.25">
      <c r="A1096" s="92"/>
      <c r="B1096" s="92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</row>
    <row r="1097" spans="1:18" ht="15" x14ac:dyDescent="0.25">
      <c r="A1097" s="92"/>
      <c r="B1097" s="92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</row>
    <row r="1098" spans="1:18" ht="15" x14ac:dyDescent="0.25">
      <c r="A1098" s="92"/>
      <c r="B1098" s="92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</row>
    <row r="1099" spans="1:18" ht="15" x14ac:dyDescent="0.25">
      <c r="A1099" s="92"/>
      <c r="B1099" s="92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</row>
    <row r="1100" spans="1:18" ht="15" x14ac:dyDescent="0.25">
      <c r="A1100" s="92"/>
      <c r="B1100" s="92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</row>
    <row r="1101" spans="1:18" ht="15" x14ac:dyDescent="0.25">
      <c r="A1101" s="92"/>
      <c r="B1101" s="92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</row>
    <row r="1102" spans="1:18" ht="15" x14ac:dyDescent="0.25">
      <c r="A1102" s="92"/>
      <c r="B1102" s="92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</row>
    <row r="1103" spans="1:18" ht="15" x14ac:dyDescent="0.25">
      <c r="A1103" s="92"/>
      <c r="B1103" s="92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</row>
    <row r="1104" spans="1:18" ht="15" x14ac:dyDescent="0.25">
      <c r="A1104" s="92"/>
      <c r="B1104" s="92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</row>
    <row r="1105" spans="1:18" ht="15" x14ac:dyDescent="0.25">
      <c r="A1105" s="92"/>
      <c r="B1105" s="92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</row>
    <row r="1106" spans="1:18" ht="15" x14ac:dyDescent="0.25">
      <c r="A1106" s="92"/>
      <c r="B1106" s="92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</row>
    <row r="1107" spans="1:18" ht="15" x14ac:dyDescent="0.25">
      <c r="A1107" s="92"/>
      <c r="B1107" s="92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</row>
    <row r="1108" spans="1:18" ht="15" x14ac:dyDescent="0.25">
      <c r="A1108" s="92"/>
      <c r="B1108" s="92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</row>
    <row r="1109" spans="1:18" ht="15" customHeight="1" x14ac:dyDescent="0.25">
      <c r="A1109" s="100"/>
      <c r="B1109" s="92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</row>
    <row r="1110" spans="1:18" ht="15" customHeight="1" x14ac:dyDescent="0.25">
      <c r="A1110" s="101"/>
      <c r="B1110" s="92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</row>
    <row r="1111" spans="1:18" ht="15" customHeight="1" x14ac:dyDescent="0.25">
      <c r="A1111" s="101"/>
      <c r="B1111" s="92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</row>
    <row r="1112" spans="1:18" ht="15" customHeight="1" x14ac:dyDescent="0.25">
      <c r="A1112" s="101"/>
      <c r="B1112" s="92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</row>
    <row r="1113" spans="1:18" ht="15" customHeight="1" x14ac:dyDescent="0.25">
      <c r="A1113" s="101"/>
      <c r="B1113" s="92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</row>
    <row r="1114" spans="1:18" ht="15" customHeight="1" x14ac:dyDescent="0.25">
      <c r="A1114" s="101"/>
      <c r="B1114" s="92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</row>
    <row r="1115" spans="1:18" ht="15" customHeight="1" x14ac:dyDescent="0.25">
      <c r="A1115" s="101"/>
      <c r="B1115" s="92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</row>
    <row r="1116" spans="1:18" ht="15" customHeight="1" x14ac:dyDescent="0.25">
      <c r="A1116" s="101"/>
      <c r="B1116" s="92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</row>
    <row r="1117" spans="1:18" ht="15" customHeight="1" x14ac:dyDescent="0.25">
      <c r="A1117" s="101"/>
      <c r="B1117" s="92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</row>
    <row r="1118" spans="1:18" ht="15" customHeight="1" x14ac:dyDescent="0.25">
      <c r="A1118" s="101"/>
      <c r="B1118" s="92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</row>
    <row r="1119" spans="1:18" ht="15" customHeight="1" x14ac:dyDescent="0.25">
      <c r="A1119" s="101"/>
      <c r="B1119" s="92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</row>
    <row r="1120" spans="1:18" ht="15" customHeight="1" x14ac:dyDescent="0.25">
      <c r="A1120" s="101"/>
      <c r="B1120" s="92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</row>
    <row r="1121" spans="1:18" ht="15" customHeight="1" x14ac:dyDescent="0.25">
      <c r="A1121" s="101"/>
      <c r="B1121" s="92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</row>
    <row r="1122" spans="1:18" ht="15" customHeight="1" x14ac:dyDescent="0.25">
      <c r="A1122" s="101"/>
      <c r="B1122" s="92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</row>
    <row r="1123" spans="1:18" ht="15" customHeight="1" x14ac:dyDescent="0.25">
      <c r="A1123" s="101"/>
      <c r="B1123" s="92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</row>
    <row r="1124" spans="1:18" ht="15" customHeight="1" x14ac:dyDescent="0.25">
      <c r="A1124" s="101"/>
      <c r="B1124" s="92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</row>
    <row r="1125" spans="1:18" ht="15" customHeight="1" x14ac:dyDescent="0.25">
      <c r="A1125" s="101"/>
      <c r="B1125" s="92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</row>
    <row r="1126" spans="1:18" ht="15" customHeight="1" x14ac:dyDescent="0.25">
      <c r="A1126" s="101"/>
      <c r="B1126" s="92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</row>
    <row r="1127" spans="1:18" ht="15" customHeight="1" x14ac:dyDescent="0.25">
      <c r="A1127" s="101"/>
      <c r="B1127" s="92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</row>
    <row r="1128" spans="1:18" ht="15" customHeight="1" x14ac:dyDescent="0.25">
      <c r="A1128" s="100"/>
      <c r="B1128" s="92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</row>
    <row r="1129" spans="1:18" ht="15" customHeight="1" x14ac:dyDescent="0.25">
      <c r="A1129" s="101"/>
      <c r="B1129" s="92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</row>
    <row r="1130" spans="1:18" ht="15" customHeight="1" x14ac:dyDescent="0.25">
      <c r="A1130" s="101"/>
      <c r="B1130" s="92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</row>
    <row r="1131" spans="1:18" ht="15" customHeight="1" x14ac:dyDescent="0.25">
      <c r="A1131" s="101"/>
      <c r="B1131" s="92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</row>
    <row r="1132" spans="1:18" ht="15" customHeight="1" x14ac:dyDescent="0.25">
      <c r="A1132" s="101"/>
      <c r="B1132" s="92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</row>
    <row r="1133" spans="1:18" ht="15" customHeight="1" x14ac:dyDescent="0.25">
      <c r="A1133" s="101"/>
      <c r="B1133" s="92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</row>
    <row r="1134" spans="1:18" ht="15" customHeight="1" x14ac:dyDescent="0.25">
      <c r="A1134" s="101"/>
      <c r="B1134" s="92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</row>
    <row r="1135" spans="1:18" ht="15" customHeight="1" x14ac:dyDescent="0.25">
      <c r="A1135" s="101"/>
      <c r="B1135" s="92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</row>
    <row r="1136" spans="1:18" ht="15" customHeight="1" x14ac:dyDescent="0.25">
      <c r="A1136" s="101"/>
      <c r="B1136" s="92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</row>
    <row r="1137" spans="1:18" ht="15" customHeight="1" x14ac:dyDescent="0.25">
      <c r="A1137" s="101"/>
      <c r="B1137" s="92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</row>
    <row r="1138" spans="1:18" ht="15" customHeight="1" x14ac:dyDescent="0.25">
      <c r="A1138" s="101"/>
      <c r="B1138" s="92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</row>
    <row r="1139" spans="1:18" ht="15" customHeight="1" x14ac:dyDescent="0.25">
      <c r="A1139" s="101"/>
      <c r="B1139" s="92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</row>
    <row r="1140" spans="1:18" ht="15" customHeight="1" x14ac:dyDescent="0.25">
      <c r="A1140" s="101"/>
      <c r="B1140" s="92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</row>
    <row r="1141" spans="1:18" ht="15" customHeight="1" x14ac:dyDescent="0.25">
      <c r="A1141" s="101"/>
      <c r="B1141" s="92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</row>
    <row r="1142" spans="1:18" ht="15" customHeight="1" x14ac:dyDescent="0.25">
      <c r="A1142" s="101"/>
      <c r="B1142" s="98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</row>
    <row r="1143" spans="1:18" ht="15" customHeight="1" x14ac:dyDescent="0.25">
      <c r="A1143" s="101"/>
      <c r="B1143" s="98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</row>
    <row r="1144" spans="1:18" ht="15" customHeight="1" x14ac:dyDescent="0.25">
      <c r="A1144" s="101"/>
      <c r="B1144" s="92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</row>
    <row r="1145" spans="1:18" ht="15" customHeight="1" x14ac:dyDescent="0.25">
      <c r="A1145" s="101"/>
      <c r="B1145" s="92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</row>
    <row r="1146" spans="1:18" ht="15" customHeight="1" x14ac:dyDescent="0.25">
      <c r="A1146" s="101"/>
      <c r="B1146" s="92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</row>
    <row r="1147" spans="1:18" ht="15" customHeight="1" x14ac:dyDescent="0.25">
      <c r="A1147" s="101"/>
      <c r="B1147" s="92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</row>
    <row r="1148" spans="1:18" ht="15" customHeight="1" x14ac:dyDescent="0.25">
      <c r="A1148" s="101"/>
      <c r="B1148" s="92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</row>
    <row r="1149" spans="1:18" ht="15" customHeight="1" x14ac:dyDescent="0.25">
      <c r="A1149" s="101"/>
      <c r="B1149" s="92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</row>
    <row r="1150" spans="1:18" ht="15" customHeight="1" x14ac:dyDescent="0.25">
      <c r="A1150" s="101"/>
      <c r="B1150" s="92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</row>
    <row r="1151" spans="1:18" ht="15" customHeight="1" x14ac:dyDescent="0.25">
      <c r="A1151" s="101"/>
      <c r="B1151" s="92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</row>
    <row r="1152" spans="1:18" ht="15" customHeight="1" x14ac:dyDescent="0.25">
      <c r="A1152" s="101"/>
      <c r="B1152" s="92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</row>
    <row r="1153" spans="1:18" ht="15" customHeight="1" x14ac:dyDescent="0.25">
      <c r="A1153" s="101"/>
      <c r="B1153" s="92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</row>
    <row r="1154" spans="1:18" ht="15" customHeight="1" x14ac:dyDescent="0.25">
      <c r="A1154" s="101"/>
      <c r="B1154" s="92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</row>
    <row r="1155" spans="1:18" ht="15" customHeight="1" x14ac:dyDescent="0.25">
      <c r="A1155" s="101"/>
      <c r="B1155" s="92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</row>
    <row r="1156" spans="1:18" ht="15" customHeight="1" x14ac:dyDescent="0.25">
      <c r="A1156" s="101"/>
      <c r="B1156" s="92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</row>
    <row r="1157" spans="1:18" ht="15" customHeight="1" x14ac:dyDescent="0.25">
      <c r="A1157" s="101"/>
      <c r="B1157" s="92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</row>
    <row r="1158" spans="1:18" ht="15" customHeight="1" x14ac:dyDescent="0.25">
      <c r="A1158" s="101"/>
      <c r="B1158" s="92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</row>
    <row r="1159" spans="1:18" ht="15" customHeight="1" x14ac:dyDescent="0.25">
      <c r="A1159" s="101"/>
      <c r="B1159" s="92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</row>
    <row r="1160" spans="1:18" ht="15" customHeight="1" x14ac:dyDescent="0.25">
      <c r="A1160" s="101"/>
      <c r="B1160" s="92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</row>
    <row r="1161" spans="1:18" ht="15" customHeight="1" x14ac:dyDescent="0.25">
      <c r="A1161" s="101"/>
      <c r="B1161" s="92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</row>
    <row r="1162" spans="1:18" ht="15" customHeight="1" x14ac:dyDescent="0.25">
      <c r="A1162" s="101"/>
      <c r="B1162" s="92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</row>
    <row r="1163" spans="1:18" ht="15" customHeight="1" x14ac:dyDescent="0.25">
      <c r="A1163" s="101"/>
      <c r="B1163" s="92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</row>
    <row r="1164" spans="1:18" ht="15" customHeight="1" x14ac:dyDescent="0.25">
      <c r="A1164" s="101"/>
      <c r="B1164" s="92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</row>
    <row r="1165" spans="1:18" ht="15" customHeight="1" x14ac:dyDescent="0.25">
      <c r="A1165" s="101"/>
      <c r="B1165" s="92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</row>
    <row r="1166" spans="1:18" ht="15" customHeight="1" x14ac:dyDescent="0.25">
      <c r="A1166" s="101"/>
      <c r="B1166" s="92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</row>
    <row r="1167" spans="1:18" ht="15" customHeight="1" x14ac:dyDescent="0.25">
      <c r="A1167" s="101"/>
      <c r="B1167" s="92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</row>
    <row r="1168" spans="1:18" ht="15" customHeight="1" x14ac:dyDescent="0.25">
      <c r="A1168" s="101"/>
      <c r="B1168" s="92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</row>
    <row r="1169" spans="1:18" ht="15" customHeight="1" x14ac:dyDescent="0.25">
      <c r="A1169" s="101"/>
      <c r="B1169" s="92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</row>
    <row r="1170" spans="1:18" ht="15" customHeight="1" x14ac:dyDescent="0.25">
      <c r="A1170" s="101"/>
      <c r="B1170" s="92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</row>
    <row r="1171" spans="1:18" ht="15" customHeight="1" x14ac:dyDescent="0.25">
      <c r="A1171" s="101"/>
      <c r="B1171" s="92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</row>
    <row r="1172" spans="1:18" ht="15" customHeight="1" x14ac:dyDescent="0.25">
      <c r="A1172" s="101"/>
      <c r="B1172" s="92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</row>
    <row r="1173" spans="1:18" ht="15" customHeight="1" x14ac:dyDescent="0.25">
      <c r="A1173" s="101"/>
      <c r="B1173" s="92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</row>
    <row r="1174" spans="1:18" ht="15" customHeight="1" x14ac:dyDescent="0.25">
      <c r="A1174" s="101"/>
      <c r="B1174" s="92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</row>
    <row r="1175" spans="1:18" ht="15" customHeight="1" x14ac:dyDescent="0.25">
      <c r="A1175" s="101"/>
      <c r="B1175" s="92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</row>
    <row r="1176" spans="1:18" ht="15" customHeight="1" x14ac:dyDescent="0.25">
      <c r="A1176" s="101"/>
      <c r="B1176" s="92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</row>
    <row r="1177" spans="1:18" ht="15" customHeight="1" x14ac:dyDescent="0.25">
      <c r="A1177" s="101"/>
      <c r="B1177" s="92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</row>
    <row r="1178" spans="1:18" ht="15" customHeight="1" x14ac:dyDescent="0.25">
      <c r="A1178" s="101"/>
      <c r="B1178" s="98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</row>
    <row r="1179" spans="1:18" ht="15" customHeight="1" x14ac:dyDescent="0.25">
      <c r="A1179" s="101"/>
      <c r="B1179" s="98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</row>
    <row r="1180" spans="1:18" ht="15" customHeight="1" x14ac:dyDescent="0.25">
      <c r="A1180" s="101"/>
      <c r="B1180" s="98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</row>
    <row r="1181" spans="1:18" ht="15" customHeight="1" x14ac:dyDescent="0.25">
      <c r="A1181" s="101"/>
      <c r="B1181" s="99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</row>
    <row r="1182" spans="1:18" ht="15" customHeight="1" x14ac:dyDescent="0.25">
      <c r="A1182" s="101"/>
      <c r="B1182" s="99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</row>
    <row r="1183" spans="1:18" ht="15" customHeight="1" x14ac:dyDescent="0.25">
      <c r="A1183" s="101"/>
      <c r="B1183" s="92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</row>
    <row r="1184" spans="1:18" ht="15" customHeight="1" x14ac:dyDescent="0.25">
      <c r="A1184" s="101"/>
      <c r="B1184" s="92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</row>
    <row r="1185" spans="1:18" ht="15" customHeight="1" x14ac:dyDescent="0.25">
      <c r="A1185" s="101"/>
      <c r="B1185" s="92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</row>
    <row r="1186" spans="1:18" ht="15" customHeight="1" x14ac:dyDescent="0.25">
      <c r="A1186" s="101"/>
      <c r="B1186" s="92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</row>
    <row r="1187" spans="1:18" ht="15" customHeight="1" x14ac:dyDescent="0.25">
      <c r="A1187" s="101"/>
      <c r="B1187" s="92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</row>
    <row r="1188" spans="1:18" ht="15" customHeight="1" x14ac:dyDescent="0.25">
      <c r="A1188" s="101"/>
      <c r="B1188" s="92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</row>
    <row r="1189" spans="1:18" ht="15" customHeight="1" x14ac:dyDescent="0.25">
      <c r="A1189" s="101"/>
      <c r="B1189" s="92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</row>
    <row r="1190" spans="1:18" ht="15" customHeight="1" x14ac:dyDescent="0.25">
      <c r="A1190" s="100"/>
      <c r="B1190" s="92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</row>
    <row r="1191" spans="1:18" ht="15" customHeight="1" x14ac:dyDescent="0.25">
      <c r="A1191" s="101"/>
      <c r="B1191" s="92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</row>
    <row r="1192" spans="1:18" ht="15" customHeight="1" x14ac:dyDescent="0.25">
      <c r="A1192" s="101"/>
      <c r="B1192" s="92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</row>
    <row r="1193" spans="1:18" ht="15" customHeight="1" x14ac:dyDescent="0.25">
      <c r="A1193" s="101"/>
      <c r="B1193" s="92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</row>
    <row r="1194" spans="1:18" ht="15" customHeight="1" x14ac:dyDescent="0.25">
      <c r="A1194" s="101"/>
      <c r="B1194" s="92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</row>
    <row r="1195" spans="1:18" ht="15" customHeight="1" x14ac:dyDescent="0.25">
      <c r="A1195" s="101"/>
      <c r="B1195" s="92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</row>
    <row r="1196" spans="1:18" ht="15" customHeight="1" x14ac:dyDescent="0.25">
      <c r="A1196" s="101"/>
      <c r="B1196" s="92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</row>
    <row r="1197" spans="1:18" ht="15" customHeight="1" x14ac:dyDescent="0.25">
      <c r="A1197" s="101"/>
      <c r="B1197" s="92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</row>
    <row r="1198" spans="1:18" ht="15" customHeight="1" x14ac:dyDescent="0.25">
      <c r="A1198" s="101"/>
      <c r="B1198" s="92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</row>
    <row r="1199" spans="1:18" ht="15" customHeight="1" x14ac:dyDescent="0.25">
      <c r="A1199" s="101"/>
      <c r="B1199" s="92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</row>
    <row r="1200" spans="1:18" ht="15" customHeight="1" x14ac:dyDescent="0.25">
      <c r="A1200" s="101"/>
      <c r="B1200" s="92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</row>
    <row r="1201" spans="1:18" ht="15" customHeight="1" x14ac:dyDescent="0.25">
      <c r="A1201" s="101"/>
      <c r="B1201" s="92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</row>
    <row r="1202" spans="1:18" ht="15" customHeight="1" x14ac:dyDescent="0.25">
      <c r="A1202" s="101"/>
      <c r="B1202" s="92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</row>
    <row r="1203" spans="1:18" ht="15" customHeight="1" x14ac:dyDescent="0.25">
      <c r="A1203" s="101"/>
      <c r="B1203" s="92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</row>
    <row r="1204" spans="1:18" ht="15" customHeight="1" x14ac:dyDescent="0.25">
      <c r="A1204" s="101"/>
      <c r="B1204" s="92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</row>
    <row r="1205" spans="1:18" ht="15" customHeight="1" x14ac:dyDescent="0.25">
      <c r="A1205" s="101"/>
      <c r="B1205" s="92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</row>
    <row r="1206" spans="1:18" ht="15" customHeight="1" x14ac:dyDescent="0.25">
      <c r="A1206" s="101"/>
      <c r="B1206" s="92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</row>
    <row r="1207" spans="1:18" ht="15" customHeight="1" x14ac:dyDescent="0.25">
      <c r="A1207" s="101"/>
      <c r="B1207" s="92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</row>
    <row r="1208" spans="1:18" ht="15" customHeight="1" x14ac:dyDescent="0.25">
      <c r="A1208" s="101"/>
      <c r="B1208" s="92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</row>
    <row r="1209" spans="1:18" ht="15" customHeight="1" x14ac:dyDescent="0.25">
      <c r="A1209" s="101"/>
      <c r="B1209" s="92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</row>
    <row r="1210" spans="1:18" ht="15" customHeight="1" x14ac:dyDescent="0.25">
      <c r="A1210" s="101"/>
      <c r="B1210" s="92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</row>
    <row r="1211" spans="1:18" ht="15" customHeight="1" x14ac:dyDescent="0.25">
      <c r="A1211" s="101"/>
      <c r="B1211" s="92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</row>
    <row r="1212" spans="1:18" ht="15" customHeight="1" x14ac:dyDescent="0.25">
      <c r="A1212" s="101"/>
      <c r="B1212" s="92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</row>
    <row r="1213" spans="1:18" ht="15" customHeight="1" x14ac:dyDescent="0.25">
      <c r="A1213" s="101"/>
      <c r="B1213" s="92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</row>
    <row r="1214" spans="1:18" ht="15" customHeight="1" x14ac:dyDescent="0.25">
      <c r="A1214" s="101"/>
      <c r="B1214" s="92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</row>
    <row r="1215" spans="1:18" ht="15" customHeight="1" x14ac:dyDescent="0.25">
      <c r="A1215" s="101"/>
      <c r="B1215" s="92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</row>
    <row r="1216" spans="1:18" ht="15" customHeight="1" x14ac:dyDescent="0.25">
      <c r="A1216" s="101"/>
      <c r="B1216" s="92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</row>
    <row r="1217" spans="1:18" ht="15" customHeight="1" x14ac:dyDescent="0.25">
      <c r="A1217" s="101"/>
      <c r="B1217" s="92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</row>
    <row r="1218" spans="1:18" ht="15" customHeight="1" x14ac:dyDescent="0.25">
      <c r="A1218" s="101"/>
      <c r="B1218" s="92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</row>
    <row r="1219" spans="1:18" ht="15" customHeight="1" x14ac:dyDescent="0.25">
      <c r="A1219" s="101"/>
      <c r="B1219" s="92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</row>
    <row r="1220" spans="1:18" ht="15" customHeight="1" x14ac:dyDescent="0.25">
      <c r="A1220" s="101"/>
      <c r="B1220" s="92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</row>
    <row r="1221" spans="1:18" ht="15" customHeight="1" x14ac:dyDescent="0.25">
      <c r="A1221" s="101"/>
      <c r="B1221" s="92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</row>
    <row r="1222" spans="1:18" ht="15" customHeight="1" x14ac:dyDescent="0.25">
      <c r="A1222" s="101"/>
      <c r="B1222" s="92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</row>
    <row r="1223" spans="1:18" ht="15" customHeight="1" x14ac:dyDescent="0.25">
      <c r="A1223" s="101"/>
      <c r="B1223" s="92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</row>
    <row r="1224" spans="1:18" ht="15" customHeight="1" x14ac:dyDescent="0.25">
      <c r="A1224" s="101"/>
      <c r="B1224" s="92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</row>
    <row r="1225" spans="1:18" ht="15" customHeight="1" x14ac:dyDescent="0.25">
      <c r="A1225" s="101"/>
      <c r="B1225" s="92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</row>
    <row r="1226" spans="1:18" ht="15" customHeight="1" x14ac:dyDescent="0.25">
      <c r="A1226" s="101"/>
      <c r="B1226" s="92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</row>
    <row r="1227" spans="1:18" ht="15" customHeight="1" x14ac:dyDescent="0.25">
      <c r="A1227" s="101"/>
      <c r="B1227" s="92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</row>
    <row r="1228" spans="1:18" ht="15" customHeight="1" x14ac:dyDescent="0.25">
      <c r="A1228" s="101"/>
      <c r="B1228" s="92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</row>
    <row r="1229" spans="1:18" ht="15" customHeight="1" x14ac:dyDescent="0.25">
      <c r="A1229" s="101"/>
      <c r="B1229" s="92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</row>
    <row r="1230" spans="1:18" ht="15" customHeight="1" x14ac:dyDescent="0.25">
      <c r="A1230" s="101"/>
      <c r="B1230" s="92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</row>
    <row r="1231" spans="1:18" ht="15" customHeight="1" x14ac:dyDescent="0.25">
      <c r="A1231" s="101"/>
      <c r="B1231" s="92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</row>
    <row r="1232" spans="1:18" ht="15" customHeight="1" x14ac:dyDescent="0.25">
      <c r="A1232" s="101"/>
      <c r="B1232" s="92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</row>
    <row r="1233" spans="1:18" ht="15" customHeight="1" x14ac:dyDescent="0.25">
      <c r="A1233" s="101"/>
      <c r="B1233" s="92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</row>
    <row r="1234" spans="1:18" ht="15" customHeight="1" x14ac:dyDescent="0.25">
      <c r="A1234" s="101"/>
      <c r="B1234" s="92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</row>
    <row r="1235" spans="1:18" ht="15" customHeight="1" x14ac:dyDescent="0.25">
      <c r="A1235" s="101"/>
      <c r="B1235" s="92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</row>
    <row r="1236" spans="1:18" ht="15" customHeight="1" x14ac:dyDescent="0.25">
      <c r="A1236" s="101"/>
      <c r="B1236" s="92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</row>
    <row r="1237" spans="1:18" ht="36.75" customHeight="1" x14ac:dyDescent="0.25">
      <c r="A1237" s="101"/>
      <c r="B1237" s="96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</row>
    <row r="1238" spans="1:18" ht="15" customHeight="1" x14ac:dyDescent="0.25">
      <c r="A1238" s="101"/>
      <c r="B1238" s="92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</row>
    <row r="1239" spans="1:18" ht="15" customHeight="1" x14ac:dyDescent="0.25">
      <c r="A1239" s="101"/>
      <c r="B1239" s="92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</row>
    <row r="1240" spans="1:18" ht="15" customHeight="1" x14ac:dyDescent="0.25">
      <c r="A1240" s="101"/>
      <c r="B1240" s="92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</row>
    <row r="1241" spans="1:18" ht="15" customHeight="1" x14ac:dyDescent="0.25">
      <c r="A1241" s="101"/>
      <c r="B1241" s="92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</row>
    <row r="1242" spans="1:18" ht="15" customHeight="1" x14ac:dyDescent="0.25">
      <c r="A1242" s="101"/>
      <c r="B1242" s="92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</row>
    <row r="1243" spans="1:18" ht="15" customHeight="1" x14ac:dyDescent="0.25">
      <c r="A1243" s="101"/>
      <c r="B1243" s="92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</row>
    <row r="1244" spans="1:18" ht="15" customHeight="1" x14ac:dyDescent="0.25">
      <c r="A1244" s="101"/>
      <c r="B1244" s="92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</row>
    <row r="1245" spans="1:18" ht="15" customHeight="1" x14ac:dyDescent="0.25">
      <c r="A1245" s="101"/>
      <c r="B1245" s="92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</row>
    <row r="1246" spans="1:18" ht="15" customHeight="1" x14ac:dyDescent="0.25">
      <c r="A1246" s="101"/>
      <c r="B1246" s="92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</row>
    <row r="1247" spans="1:18" ht="15" customHeight="1" x14ac:dyDescent="0.25">
      <c r="A1247" s="101"/>
      <c r="B1247" s="92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</row>
    <row r="1248" spans="1:18" ht="15" customHeight="1" x14ac:dyDescent="0.25">
      <c r="A1248" s="101"/>
      <c r="B1248" s="92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</row>
    <row r="1249" spans="1:18" ht="15" customHeight="1" x14ac:dyDescent="0.25">
      <c r="A1249" s="101"/>
      <c r="B1249" s="92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</row>
    <row r="1250" spans="1:18" ht="15" customHeight="1" x14ac:dyDescent="0.25">
      <c r="A1250" s="101"/>
      <c r="B1250" s="92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</row>
    <row r="1251" spans="1:18" ht="15" customHeight="1" x14ac:dyDescent="0.25">
      <c r="A1251" s="101"/>
      <c r="B1251" s="92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</row>
    <row r="1252" spans="1:18" ht="15" customHeight="1" x14ac:dyDescent="0.25">
      <c r="A1252" s="101"/>
      <c r="B1252" s="92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</row>
    <row r="1253" spans="1:18" ht="15" customHeight="1" x14ac:dyDescent="0.25">
      <c r="A1253" s="101"/>
      <c r="B1253" s="92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</row>
    <row r="1254" spans="1:18" ht="15" customHeight="1" x14ac:dyDescent="0.25">
      <c r="A1254" s="101"/>
      <c r="B1254" s="92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</row>
    <row r="1255" spans="1:18" ht="15" customHeight="1" x14ac:dyDescent="0.25">
      <c r="A1255" s="101"/>
      <c r="B1255" s="92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</row>
    <row r="1256" spans="1:18" ht="15" customHeight="1" x14ac:dyDescent="0.25">
      <c r="A1256" s="101"/>
      <c r="B1256" s="92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</row>
    <row r="1257" spans="1:18" ht="15" customHeight="1" x14ac:dyDescent="0.25">
      <c r="A1257" s="101"/>
      <c r="B1257" s="92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</row>
    <row r="1258" spans="1:18" ht="15" customHeight="1" x14ac:dyDescent="0.25">
      <c r="A1258" s="101"/>
      <c r="B1258" s="92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</row>
    <row r="1259" spans="1:18" ht="15" customHeight="1" x14ac:dyDescent="0.25">
      <c r="A1259" s="101"/>
      <c r="B1259" s="92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</row>
    <row r="1260" spans="1:18" ht="15" customHeight="1" x14ac:dyDescent="0.25">
      <c r="A1260" s="101"/>
      <c r="B1260" s="92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</row>
    <row r="1261" spans="1:18" ht="15" customHeight="1" x14ac:dyDescent="0.25">
      <c r="A1261" s="101"/>
      <c r="B1261" s="92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</row>
    <row r="1262" spans="1:18" ht="15" customHeight="1" x14ac:dyDescent="0.25">
      <c r="A1262" s="101"/>
      <c r="B1262" s="92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</row>
    <row r="1263" spans="1:18" ht="15" customHeight="1" x14ac:dyDescent="0.25">
      <c r="A1263" s="101"/>
      <c r="B1263" s="92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</row>
    <row r="1264" spans="1:18" ht="15" customHeight="1" x14ac:dyDescent="0.25">
      <c r="A1264" s="101"/>
      <c r="B1264" s="92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</row>
    <row r="1265" spans="1:18" ht="15" customHeight="1" x14ac:dyDescent="0.25">
      <c r="A1265" s="101"/>
      <c r="B1265" s="92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</row>
    <row r="1266" spans="1:18" ht="15" customHeight="1" x14ac:dyDescent="0.25">
      <c r="A1266" s="101"/>
      <c r="B1266" s="92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</row>
    <row r="1267" spans="1:18" ht="15" customHeight="1" x14ac:dyDescent="0.25">
      <c r="A1267" s="101"/>
      <c r="B1267" s="92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</row>
    <row r="1268" spans="1:18" ht="15" customHeight="1" x14ac:dyDescent="0.25">
      <c r="A1268" s="101"/>
      <c r="B1268" s="92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</row>
    <row r="1269" spans="1:18" ht="15" customHeight="1" x14ac:dyDescent="0.25">
      <c r="A1269" s="101"/>
      <c r="B1269" s="92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</row>
    <row r="1270" spans="1:18" ht="15" customHeight="1" x14ac:dyDescent="0.25">
      <c r="A1270" s="101"/>
      <c r="B1270" s="92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</row>
    <row r="1271" spans="1:18" ht="15" customHeight="1" x14ac:dyDescent="0.25">
      <c r="A1271" s="101"/>
      <c r="B1271" s="92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</row>
    <row r="1272" spans="1:18" ht="15" customHeight="1" x14ac:dyDescent="0.25">
      <c r="A1272" s="101"/>
      <c r="B1272" s="92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</row>
    <row r="1273" spans="1:18" ht="15" customHeight="1" x14ac:dyDescent="0.25">
      <c r="A1273" s="101"/>
      <c r="B1273" s="92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</row>
    <row r="1274" spans="1:18" ht="15" customHeight="1" x14ac:dyDescent="0.25">
      <c r="A1274" s="101"/>
      <c r="B1274" s="92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</row>
    <row r="1275" spans="1:18" ht="15" customHeight="1" x14ac:dyDescent="0.25">
      <c r="A1275" s="101"/>
      <c r="B1275" s="92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</row>
    <row r="1276" spans="1:18" ht="15" customHeight="1" x14ac:dyDescent="0.25">
      <c r="A1276" s="101"/>
      <c r="B1276" s="92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</row>
    <row r="1277" spans="1:18" ht="15" customHeight="1" x14ac:dyDescent="0.25">
      <c r="A1277" s="101"/>
      <c r="B1277" s="92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</row>
    <row r="1278" spans="1:18" ht="15" customHeight="1" x14ac:dyDescent="0.25">
      <c r="A1278" s="101"/>
      <c r="B1278" s="92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</row>
    <row r="1279" spans="1:18" ht="15" customHeight="1" x14ac:dyDescent="0.25">
      <c r="A1279" s="101"/>
      <c r="B1279" s="92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</row>
    <row r="1280" spans="1:18" ht="15" customHeight="1" x14ac:dyDescent="0.25">
      <c r="A1280" s="101"/>
      <c r="B1280" s="92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</row>
    <row r="1281" spans="1:18" ht="15" customHeight="1" x14ac:dyDescent="0.25">
      <c r="A1281" s="101"/>
      <c r="B1281" s="92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</row>
    <row r="1282" spans="1:18" ht="15" customHeight="1" x14ac:dyDescent="0.25">
      <c r="A1282" s="101"/>
      <c r="B1282" s="92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</row>
    <row r="1283" spans="1:18" ht="15" customHeight="1" x14ac:dyDescent="0.25">
      <c r="A1283" s="101"/>
      <c r="B1283" s="92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</row>
    <row r="1284" spans="1:18" ht="15" customHeight="1" x14ac:dyDescent="0.25">
      <c r="A1284" s="101"/>
      <c r="B1284" s="92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</row>
    <row r="1285" spans="1:18" ht="15" customHeight="1" x14ac:dyDescent="0.25">
      <c r="A1285" s="101"/>
      <c r="B1285" s="92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</row>
    <row r="1286" spans="1:18" ht="15" customHeight="1" x14ac:dyDescent="0.25">
      <c r="A1286" s="101"/>
      <c r="B1286" s="92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</row>
    <row r="1287" spans="1:18" ht="15" customHeight="1" x14ac:dyDescent="0.25">
      <c r="A1287" s="101"/>
      <c r="B1287" s="92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</row>
    <row r="1288" spans="1:18" ht="15" customHeight="1" x14ac:dyDescent="0.25">
      <c r="A1288" s="101"/>
      <c r="B1288" s="92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</row>
    <row r="1289" spans="1:18" ht="15" customHeight="1" x14ac:dyDescent="0.25">
      <c r="A1289" s="101"/>
      <c r="B1289" s="92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</row>
    <row r="1290" spans="1:18" ht="15" customHeight="1" x14ac:dyDescent="0.25">
      <c r="A1290" s="101"/>
      <c r="B1290" s="92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</row>
    <row r="1291" spans="1:18" ht="15" customHeight="1" x14ac:dyDescent="0.25">
      <c r="A1291" s="101"/>
      <c r="B1291" s="92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</row>
    <row r="1292" spans="1:18" ht="15" customHeight="1" x14ac:dyDescent="0.25">
      <c r="A1292" s="101"/>
      <c r="B1292" s="92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</row>
    <row r="1293" spans="1:18" ht="15" customHeight="1" x14ac:dyDescent="0.25">
      <c r="A1293" s="101"/>
      <c r="B1293" s="92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</row>
    <row r="1294" spans="1:18" ht="15" customHeight="1" x14ac:dyDescent="0.25">
      <c r="A1294" s="101"/>
      <c r="B1294" s="92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</row>
    <row r="1295" spans="1:18" ht="15" customHeight="1" x14ac:dyDescent="0.25">
      <c r="A1295" s="101"/>
      <c r="B1295" s="92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</row>
    <row r="1296" spans="1:18" ht="15" customHeight="1" x14ac:dyDescent="0.25">
      <c r="A1296" s="101"/>
      <c r="B1296" s="92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</row>
    <row r="1297" spans="1:18" ht="15" customHeight="1" x14ac:dyDescent="0.25">
      <c r="A1297" s="101"/>
      <c r="B1297" s="92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</row>
    <row r="1298" spans="1:18" ht="15" customHeight="1" x14ac:dyDescent="0.25">
      <c r="A1298" s="101"/>
      <c r="B1298" s="92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</row>
    <row r="1299" spans="1:18" ht="15" customHeight="1" x14ac:dyDescent="0.25">
      <c r="A1299" s="101"/>
      <c r="B1299" s="92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</row>
    <row r="1300" spans="1:18" ht="15" customHeight="1" x14ac:dyDescent="0.25">
      <c r="A1300" s="101"/>
      <c r="B1300" s="92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</row>
    <row r="1301" spans="1:18" ht="15" customHeight="1" x14ac:dyDescent="0.25">
      <c r="A1301" s="101"/>
      <c r="B1301" s="92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</row>
    <row r="1302" spans="1:18" ht="15" customHeight="1" x14ac:dyDescent="0.25">
      <c r="A1302" s="101"/>
      <c r="B1302" s="92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</row>
    <row r="1303" spans="1:18" ht="15" customHeight="1" x14ac:dyDescent="0.25">
      <c r="A1303" s="101"/>
      <c r="B1303" s="92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</row>
    <row r="1304" spans="1:18" ht="15" customHeight="1" x14ac:dyDescent="0.25">
      <c r="A1304" s="101"/>
      <c r="B1304" s="92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</row>
    <row r="1305" spans="1:18" ht="15" customHeight="1" x14ac:dyDescent="0.25">
      <c r="A1305" s="101"/>
      <c r="B1305" s="92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</row>
    <row r="1306" spans="1:18" ht="15" customHeight="1" x14ac:dyDescent="0.25">
      <c r="A1306" s="101"/>
      <c r="B1306" s="92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</row>
    <row r="1307" spans="1:18" ht="15" customHeight="1" x14ac:dyDescent="0.25">
      <c r="A1307" s="101"/>
      <c r="B1307" s="92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</row>
    <row r="1308" spans="1:18" ht="15" customHeight="1" x14ac:dyDescent="0.25">
      <c r="A1308" s="101"/>
      <c r="B1308" s="92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</row>
    <row r="1309" spans="1:18" ht="15" customHeight="1" x14ac:dyDescent="0.25">
      <c r="A1309" s="101"/>
      <c r="B1309" s="92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</row>
    <row r="1310" spans="1:18" ht="15" customHeight="1" x14ac:dyDescent="0.25">
      <c r="A1310" s="101"/>
      <c r="B1310" s="92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</row>
    <row r="1311" spans="1:18" ht="15" customHeight="1" x14ac:dyDescent="0.25">
      <c r="A1311" s="101"/>
      <c r="B1311" s="92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</row>
    <row r="1312" spans="1:18" ht="15" customHeight="1" x14ac:dyDescent="0.25">
      <c r="A1312" s="101"/>
      <c r="B1312" s="92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</row>
    <row r="1313" spans="1:18" ht="15" customHeight="1" x14ac:dyDescent="0.25">
      <c r="A1313" s="101"/>
      <c r="B1313" s="92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</row>
    <row r="1314" spans="1:18" ht="15" customHeight="1" x14ac:dyDescent="0.25">
      <c r="A1314" s="101"/>
      <c r="B1314" s="92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</row>
    <row r="1315" spans="1:18" ht="15" customHeight="1" x14ac:dyDescent="0.25">
      <c r="A1315" s="101"/>
      <c r="B1315" s="92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</row>
    <row r="1316" spans="1:18" ht="15" customHeight="1" x14ac:dyDescent="0.25">
      <c r="A1316" s="101"/>
      <c r="B1316" s="92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</row>
    <row r="1317" spans="1:18" ht="15" customHeight="1" x14ac:dyDescent="0.25">
      <c r="A1317" s="101"/>
      <c r="B1317" s="92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</row>
    <row r="1318" spans="1:18" ht="15" customHeight="1" x14ac:dyDescent="0.25">
      <c r="A1318" s="101"/>
      <c r="B1318" s="92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</row>
    <row r="1319" spans="1:18" ht="15" customHeight="1" x14ac:dyDescent="0.25">
      <c r="A1319" s="101"/>
      <c r="B1319" s="92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</row>
    <row r="1320" spans="1:18" ht="15" customHeight="1" x14ac:dyDescent="0.25">
      <c r="A1320" s="101"/>
      <c r="B1320" s="92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</row>
    <row r="1321" spans="1:18" ht="15" customHeight="1" x14ac:dyDescent="0.25">
      <c r="A1321" s="101"/>
      <c r="B1321" s="92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</row>
    <row r="1322" spans="1:18" ht="15" customHeight="1" x14ac:dyDescent="0.25">
      <c r="A1322" s="101"/>
      <c r="B1322" s="92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</row>
    <row r="1323" spans="1:18" ht="15" customHeight="1" x14ac:dyDescent="0.25">
      <c r="A1323" s="101"/>
      <c r="B1323" s="92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</row>
    <row r="1324" spans="1:18" ht="15" customHeight="1" x14ac:dyDescent="0.25">
      <c r="A1324" s="101"/>
      <c r="B1324" s="92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</row>
    <row r="1325" spans="1:18" ht="15" customHeight="1" x14ac:dyDescent="0.25">
      <c r="A1325" s="101"/>
      <c r="B1325" s="92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</row>
    <row r="1326" spans="1:18" ht="15" customHeight="1" x14ac:dyDescent="0.25">
      <c r="A1326" s="101"/>
      <c r="B1326" s="92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</row>
    <row r="1327" spans="1:18" ht="15" customHeight="1" x14ac:dyDescent="0.25">
      <c r="A1327" s="101"/>
      <c r="B1327" s="92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</row>
    <row r="1328" spans="1:18" ht="15" customHeight="1" x14ac:dyDescent="0.25">
      <c r="A1328" s="101"/>
      <c r="B1328" s="92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</row>
    <row r="1329" spans="1:18" ht="15" customHeight="1" x14ac:dyDescent="0.25">
      <c r="A1329" s="101"/>
      <c r="B1329" s="92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</row>
    <row r="1330" spans="1:18" ht="15" customHeight="1" x14ac:dyDescent="0.25">
      <c r="A1330" s="101"/>
      <c r="B1330" s="92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</row>
    <row r="1331" spans="1:18" ht="15" customHeight="1" x14ac:dyDescent="0.25">
      <c r="A1331" s="101"/>
      <c r="B1331" s="92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</row>
    <row r="1332" spans="1:18" ht="15" customHeight="1" x14ac:dyDescent="0.25">
      <c r="A1332" s="101"/>
      <c r="B1332" s="92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</row>
    <row r="1333" spans="1:18" ht="15" customHeight="1" x14ac:dyDescent="0.25">
      <c r="A1333" s="101"/>
      <c r="B1333" s="92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</row>
    <row r="1334" spans="1:18" ht="15" customHeight="1" x14ac:dyDescent="0.3">
      <c r="B1334" s="96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</row>
    <row r="1335" spans="1:18" ht="15" customHeight="1" x14ac:dyDescent="0.3">
      <c r="B1335" s="96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</row>
    <row r="1336" spans="1:18" ht="15" customHeight="1" x14ac:dyDescent="0.3">
      <c r="B1336" s="92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</row>
    <row r="1337" spans="1:18" ht="15" customHeight="1" x14ac:dyDescent="0.3">
      <c r="B1337" s="92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</row>
    <row r="1338" spans="1:18" ht="15" customHeight="1" x14ac:dyDescent="0.3">
      <c r="B1338" s="92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</row>
    <row r="1339" spans="1:18" ht="15" customHeight="1" x14ac:dyDescent="0.3">
      <c r="B1339" s="92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</row>
    <row r="1340" spans="1:18" ht="15" customHeight="1" x14ac:dyDescent="0.3">
      <c r="B1340" s="92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</row>
    <row r="1341" spans="1:18" ht="15" customHeight="1" x14ac:dyDescent="0.3">
      <c r="B1341" s="92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</row>
    <row r="1342" spans="1:18" ht="15" customHeight="1" x14ac:dyDescent="0.3">
      <c r="B1342" s="92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</row>
    <row r="1343" spans="1:18" ht="15" customHeight="1" x14ac:dyDescent="0.3">
      <c r="B1343" s="92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</row>
    <row r="1344" spans="1:18" ht="15" customHeight="1" x14ac:dyDescent="0.3">
      <c r="B1344" s="92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</row>
    <row r="1345" spans="2:18" ht="15" customHeight="1" x14ac:dyDescent="0.3">
      <c r="B1345" s="92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</row>
  </sheetData>
  <autoFilter ref="H2:R270" xr:uid="{00000000-0001-0000-0000-000000000000}"/>
  <mergeCells count="34">
    <mergeCell ref="H1:R1"/>
    <mergeCell ref="C1:F1"/>
    <mergeCell ref="B21:B22"/>
    <mergeCell ref="B23:B28"/>
    <mergeCell ref="B30:B57"/>
    <mergeCell ref="T6:V6"/>
    <mergeCell ref="T8:V8"/>
    <mergeCell ref="T7:V7"/>
    <mergeCell ref="T5:V5"/>
    <mergeCell ref="B148:B149"/>
    <mergeCell ref="B58:B60"/>
    <mergeCell ref="B62:B64"/>
    <mergeCell ref="B141:B143"/>
    <mergeCell ref="B144:B147"/>
    <mergeCell ref="B95:B96"/>
    <mergeCell ref="B97:B101"/>
    <mergeCell ref="B102:B105"/>
    <mergeCell ref="B106:B108"/>
    <mergeCell ref="B109:B125"/>
    <mergeCell ref="B126:B128"/>
    <mergeCell ref="B129:B133"/>
    <mergeCell ref="A141:A149"/>
    <mergeCell ref="A150:A157"/>
    <mergeCell ref="A3:A20"/>
    <mergeCell ref="B3:B20"/>
    <mergeCell ref="B150:B157"/>
    <mergeCell ref="A21:A64"/>
    <mergeCell ref="A65:A76"/>
    <mergeCell ref="A77:A140"/>
    <mergeCell ref="B134:B140"/>
    <mergeCell ref="B65:B67"/>
    <mergeCell ref="B68:B76"/>
    <mergeCell ref="B77:B79"/>
    <mergeCell ref="B80:B94"/>
  </mergeCells>
  <phoneticPr fontId="10" type="noConversion"/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6FE875A3D4FD44B18A28329520FDD6" ma:contentTypeVersion="4" ma:contentTypeDescription="Vytvoří nový dokument" ma:contentTypeScope="" ma:versionID="8ec1e49528506a023068f6484ebc14cc">
  <xsd:schema xmlns:xsd="http://www.w3.org/2001/XMLSchema" xmlns:xs="http://www.w3.org/2001/XMLSchema" xmlns:p="http://schemas.microsoft.com/office/2006/metadata/properties" xmlns:ns3="bb47b1fc-2b96-4da0-8992-e38fd3a62214" targetNamespace="http://schemas.microsoft.com/office/2006/metadata/properties" ma:root="true" ma:fieldsID="6dff7c677cc709026ca31d91b4c7268d" ns3:_="">
    <xsd:import namespace="bb47b1fc-2b96-4da0-8992-e38fd3a6221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7b1fc-2b96-4da0-8992-e38fd3a622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55CB48-54D4-450C-8221-8AF98C5E3E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84EC82-9972-4149-85DD-F31C2CD78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47b1fc-2b96-4da0-8992-e38fd3a622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F51CA7-FE21-4BE4-8FBB-2A4CD3EB2D22}">
  <ds:schemaRefs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bb47b1fc-2b96-4da0-8992-e38fd3a6221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Cisecky Ladislav</dc:creator>
  <cp:lastModifiedBy>Slabý Marek</cp:lastModifiedBy>
  <cp:lastPrinted>2021-08-09T09:07:59Z</cp:lastPrinted>
  <dcterms:created xsi:type="dcterms:W3CDTF">2020-02-12T12:02:05Z</dcterms:created>
  <dcterms:modified xsi:type="dcterms:W3CDTF">2026-05-12T11:05:49Z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0x010100F86FE875A3D4FD44B18A28329520FDD6</vt:lpwstr>
  </property>
</Properties>
</file>